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showInkAnnotation="0" defaultThemeVersion="124226"/>
  <mc:AlternateContent xmlns:mc="http://schemas.openxmlformats.org/markup-compatibility/2006">
    <mc:Choice Requires="x15">
      <x15ac:absPath xmlns:x15ac="http://schemas.microsoft.com/office/spreadsheetml/2010/11/ac" url="V:\Vergabestelle\Vergabeverfahren\2026\40 öffentliche Ausschreibung\40-003-2026 Prüfung ortsveränderlicher elektr. Betriebsmittel\Endfassung\kau\"/>
    </mc:Choice>
  </mc:AlternateContent>
  <xr:revisionPtr revIDLastSave="0" documentId="13_ncr:1_{F9B2A29F-50CB-446B-8EC2-485DBC9B9EC8}" xr6:coauthVersionLast="36" xr6:coauthVersionMax="47" xr10:uidLastSave="{00000000-0000-0000-0000-000000000000}"/>
  <bookViews>
    <workbookView xWindow="28680" yWindow="-120" windowWidth="29040" windowHeight="15720" tabRatio="778" activeTab="4" xr2:uid="{00000000-000D-0000-FFFF-FFFF00000000}"/>
  </bookViews>
  <sheets>
    <sheet name="Hinweise zur Preisbildung" sheetId="14" r:id="rId1"/>
    <sheet name="Anlage PB, Los 1, CAS" sheetId="13" r:id="rId2"/>
    <sheet name="Anlage PB, Los 2, CRB" sheetId="12" r:id="rId3"/>
    <sheet name="Anlage PB, Los 3, CGB" sheetId="11" r:id="rId4"/>
    <sheet name="Anlage PB, Los 4, HTZ" sheetId="8" r:id="rId5"/>
    <sheet name="Angebotsvordruck (Anlage ANG)" sheetId="5" r:id="rId6"/>
  </sheets>
  <definedNames>
    <definedName name="_xlnm.Print_Area" localSheetId="5">'Angebotsvordruck (Anlage ANG)'!$A$1:$J$74</definedName>
    <definedName name="Print_Area" localSheetId="5">'Angebotsvordruck (Anlage ANG)'!$A$1:$E$83</definedName>
  </definedNames>
  <calcPr calcId="191029"/>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3" i="5" l="1"/>
  <c r="E4" i="11" l="1"/>
  <c r="E4" i="12"/>
  <c r="J10" i="13"/>
  <c r="C2" i="5"/>
  <c r="E4" i="8"/>
  <c r="J11" i="8"/>
  <c r="J10" i="8"/>
  <c r="J9" i="8"/>
  <c r="J8" i="8"/>
  <c r="J11" i="11"/>
  <c r="J10" i="11"/>
  <c r="J9" i="11"/>
  <c r="J8" i="11"/>
  <c r="J11" i="12"/>
  <c r="J10" i="12"/>
  <c r="J9" i="12"/>
  <c r="J8" i="12"/>
  <c r="J12" i="8" l="1"/>
  <c r="J22" i="5" s="1"/>
  <c r="J12" i="11"/>
  <c r="I22" i="5" s="1"/>
  <c r="J12" i="12"/>
  <c r="H22" i="5" s="1"/>
  <c r="J11" i="13"/>
  <c r="J9" i="13"/>
  <c r="J8" i="13"/>
  <c r="J13" i="12" l="1"/>
  <c r="H23" i="5" s="1"/>
  <c r="J13" i="8"/>
  <c r="J13" i="11"/>
  <c r="J14" i="11" s="1"/>
  <c r="I24" i="5" s="1"/>
  <c r="J12" i="13"/>
  <c r="J13" i="13" s="1"/>
  <c r="J14" i="12" l="1"/>
  <c r="H24" i="5" s="1"/>
  <c r="J14" i="8"/>
  <c r="J24" i="5" s="1"/>
  <c r="J23" i="5"/>
  <c r="I23" i="5"/>
  <c r="G22" i="5"/>
  <c r="G23" i="5"/>
  <c r="J14" i="13"/>
  <c r="G24" i="5" s="1"/>
</calcChain>
</file>

<file path=xl/sharedStrings.xml><?xml version="1.0" encoding="utf-8"?>
<sst xmlns="http://schemas.openxmlformats.org/spreadsheetml/2006/main" count="198" uniqueCount="81">
  <si>
    <t>Name des Bieters:</t>
  </si>
  <si>
    <t>Bieter:</t>
  </si>
  <si>
    <t>Firma:</t>
  </si>
  <si>
    <t>Straße:</t>
  </si>
  <si>
    <t>PLZ, Ort:</t>
  </si>
  <si>
    <t>Telefon:</t>
  </si>
  <si>
    <t>Ansprechpartner(in):</t>
  </si>
  <si>
    <t>Mailadresse:</t>
  </si>
  <si>
    <t>Einheit</t>
  </si>
  <si>
    <t>Ort, Datum</t>
  </si>
  <si>
    <t>Signatur:</t>
  </si>
  <si>
    <t>Firma (nur bei juristischen Personen und Handelsgesellschaften):</t>
  </si>
  <si>
    <t>Name und Vorname, Funktion:</t>
  </si>
  <si>
    <t>POS.</t>
  </si>
  <si>
    <t>Los 1 Campus Alt Saarbrücken (CAS)</t>
  </si>
  <si>
    <t>Los 2 Campus Rotenbühl (CRB)</t>
  </si>
  <si>
    <t>Los 3 Campus Göttelborn (CGB)</t>
  </si>
  <si>
    <t>Angebotsschreiben</t>
  </si>
  <si>
    <t>Prüfung ortsveränderlicher Geräte</t>
  </si>
  <si>
    <t>1.1.</t>
  </si>
  <si>
    <t>1.2.</t>
  </si>
  <si>
    <t>1.3.</t>
  </si>
  <si>
    <t>Prüfgebühr Erstprüfung, gem. 4.3 Anlage LB</t>
  </si>
  <si>
    <t>Stk</t>
  </si>
  <si>
    <t>Std</t>
  </si>
  <si>
    <t>Einheitspreis pro Gerät</t>
  </si>
  <si>
    <t>Gesamtpreis</t>
  </si>
  <si>
    <t>Gesamtpreis netto, Los 1</t>
  </si>
  <si>
    <t>Gesamtpreis brutto, Los 1</t>
  </si>
  <si>
    <t>Los 4 Campus IT Park (HTZ)</t>
  </si>
  <si>
    <t>Anlage Angebot (ANG): Prüfung ortsveränderlicher elektrischer Betriebsmittel nach DGUV Vorschrift 3, Vergabe-Nr. 40-003-2026</t>
  </si>
  <si>
    <t>1. Preis</t>
  </si>
  <si>
    <t>Übersicht</t>
  </si>
  <si>
    <t>Gesamtsumme netto</t>
  </si>
  <si>
    <t>Gesamtsumme brutto</t>
  </si>
  <si>
    <t>Los 1, CAS</t>
  </si>
  <si>
    <t>Los 2, CRB</t>
  </si>
  <si>
    <t>Los 3, CGB</t>
  </si>
  <si>
    <t>Los 4, HTZ</t>
  </si>
  <si>
    <t>2. Erklärungen und Nachweise</t>
  </si>
  <si>
    <t>3. Anlagen</t>
  </si>
  <si>
    <t>Prüfgebühr Wiederholungsprüfung, gem. 4.7 Anlage LB</t>
  </si>
  <si>
    <t>1.4.</t>
  </si>
  <si>
    <t>1. Die im Preisblatt angegebenen Mengen sind unverbindliche Schätzmengen auf Grundlage des zum Zeitpunkt der Ausschreibung bekannten Gerätebestandes.</t>
  </si>
  <si>
    <t>2. Die Schätzmengen dienen ausschließlich der Kalkulation und Angebotswertung.</t>
  </si>
  <si>
    <t>3. Die tatsächlichen Leistungsmengen können während der Vertragslaufzeit insbesondere aufgrund von Neubeschaffungen, Aussonderungen, organisatorischen Veränderungen, Umzügen, Umbau- und Sanierungsmaßnahmen sowie der Inbetriebnahme oder Aufgabe von Gebäuden oder Gebäudeteilen von den angegebenen Mengen abweichen.</t>
  </si>
  <si>
    <t>4. Die Vergütung erfolgt ausschließlich auf Grundlage der tatsächlich erbrachten und von der Auftraggeberin abgenommenen Leistungen nach den angebotenen Einheitspreisen.</t>
  </si>
  <si>
    <t>5. Ein Anspruch auf Abruf oder Vergütung bestimmter Mengen besteht nicht.</t>
  </si>
  <si>
    <t>6. Sämtliche für die vertragsgemäße Leistungserbringung erforderlichen Nebenleistungen sind in die Einheitspreise einzukalkulieren. Hierzu zählen insbesondere An- und Abfahrten, Spesen, Rüstzeiten, Prüfplaketten, Barcode- bzw. QR-Code-Kennzeichnungen, Dokumentation, Datenpflege, Bereitstellung des Prüf- und Bestandsmanagementsystems sowie sonstige organisatorische Aufwendungen.</t>
  </si>
  <si>
    <t xml:space="preserve">Hinweise zur Preisbildung </t>
  </si>
  <si>
    <t xml:space="preserve">Prüfung ortsveränderlicher elektrischer Betriebsmittel DGUV Vorschrift 3 </t>
  </si>
  <si>
    <t>Prüfgebühr Nachprüfung nach Reparatur/Instandsetzung, gem. 4.10 Anlage LB</t>
  </si>
  <si>
    <t xml:space="preserve">Prüfung ortsveränderlicher elektrischer Betriebsmittel nach DGUV Vorschrift 3 </t>
  </si>
  <si>
    <t>unvorhergesehene Wartezeiten, gem. 4.9 Anlage LB
Abrechnungseinheit: 15 Minuten (0,25 Stunden)</t>
  </si>
  <si>
    <t>Anzahl</t>
  </si>
  <si>
    <t>Einh.</t>
  </si>
  <si>
    <t xml:space="preserve">Prüfteamleiter, verantwortliche Elektrofachkraft </t>
  </si>
  <si>
    <t>Elektrofachkraft für DUGV V3 Prüfungen</t>
  </si>
  <si>
    <t>Prüfassistenz</t>
  </si>
  <si>
    <t xml:space="preserve">Stundenlohnarbeiten - nachrichtlich:
</t>
  </si>
  <si>
    <t>Stk/Std</t>
  </si>
  <si>
    <t>Stundenlohn
(netto) 
in Euro</t>
  </si>
  <si>
    <t>Prüfung privater elektrischer Betriebsmittel von Beschäftigten oder Dritten (gem. 4.9 Anlage LB) 
- nachrichtlich, nur informativ</t>
  </si>
  <si>
    <t>Einheitspreis
pro Gerät</t>
  </si>
  <si>
    <t>Anzahl
(geschätzte Menge)</t>
  </si>
  <si>
    <t>Anzahl 
(geschätzte Menge)</t>
  </si>
  <si>
    <t>Nachrichtliche Positionen sind nicht Bestandteil der Angebotswertung und bleiben bei der Ermittlung des wertungsrelevanten Gesamtpreises unberücksichtigt. Sie haben keinen Einfluss auf die Zuschlagsentscheidung.</t>
  </si>
  <si>
    <t>Einheits-
preis pro Gerät</t>
  </si>
  <si>
    <t>Anlage Preisblatt (PB): 
Prüfung ortsveränderlicher elektrischer Betriebsmittel nach DGUV Vorschrift 3 
Vergabe-Nr. 40-003-2026</t>
  </si>
  <si>
    <t>Einheits-
preis
 pro Gerät</t>
  </si>
  <si>
    <t>19 %</t>
  </si>
  <si>
    <t>MwSt.</t>
  </si>
  <si>
    <t>Gesamtpreis netto, Los 2</t>
  </si>
  <si>
    <t>Gesamtpreis brutto, Los 2</t>
  </si>
  <si>
    <t>Gesamtpreis netto, Los 3</t>
  </si>
  <si>
    <t>Gesamtpreis brutto, Los 3</t>
  </si>
  <si>
    <t>Gesamtpreis netto, Los 4</t>
  </si>
  <si>
    <t>Gesamtpreis brutto, Los 4</t>
  </si>
  <si>
    <t>zzgl. Mwst.</t>
  </si>
  <si>
    <t>Anlage Preisblatt (PB):
Prüfung ortsveränderlicher elektrischer Betriebsmittel nach DGUV Vorschrift 3 
Vergabe-Nr. 40-003-2026</t>
  </si>
  <si>
    <t>Anlage Preisblatt (PB):
Prüfung ortsveränderlicher elektrischer Betriebsmittel nach DGUV Vorschrift 3
Vergabe-Nr. 40-003-2026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</si>
</sst>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_-* #,##0.00\ [$€-407]_-;\-* #,##0.00\ [$€-407]_-;_-* &quot;-&quot;??\ [$€-407]_-;_-@_-"/>
  </numFmts>
  <fonts count="26" x14ac:knownFonts="1">
    <font>
      <sz val="11"/>
      <color theme="1"/>
      <name val="Calibri"/>
      <family val="2"/>
      <scheme val="minor"/>
    </font>
    <font>
      <sz val="11"/>
      <color theme="1"/>
      <name val="Arial"/>
      <family val="2"/>
    </font>
    <font>
      <b/>
      <sz val="11"/>
      <color theme="1"/>
      <name val="Arial"/>
      <family val="2"/>
    </font>
    <font>
      <b/>
      <sz val="12"/>
      <color theme="1"/>
      <name val="Arial"/>
      <family val="2"/>
    </font>
    <font>
      <b/>
      <sz val="12"/>
      <name val="Arial"/>
      <family val="2"/>
    </font>
    <font>
      <b/>
      <u/>
      <sz val="12"/>
      <name val="Arial"/>
      <family val="2"/>
    </font>
    <font>
      <sz val="10"/>
      <name val="Arial"/>
      <family val="2"/>
    </font>
    <font>
      <b/>
      <sz val="10"/>
      <name val="Arial"/>
      <family val="2"/>
    </font>
    <font>
      <b/>
      <sz val="16"/>
      <name val="Arial"/>
      <family val="2"/>
    </font>
    <font>
      <b/>
      <sz val="10"/>
      <color theme="1"/>
      <name val="Arial"/>
      <family val="2"/>
    </font>
    <font>
      <sz val="12"/>
      <color theme="1"/>
      <name val="Arial"/>
      <family val="2"/>
    </font>
    <font>
      <sz val="10"/>
      <color theme="1"/>
      <name val="Calibri"/>
      <family val="2"/>
      <scheme val="minor"/>
    </font>
    <font>
      <sz val="11"/>
      <color theme="1"/>
      <name val="Calibri"/>
      <family val="2"/>
      <scheme val="minor"/>
    </font>
    <font>
      <u/>
      <sz val="12"/>
      <color theme="1"/>
      <name val="Arial"/>
      <family val="2"/>
    </font>
    <font>
      <b/>
      <sz val="11"/>
      <name val="Arial"/>
      <family val="2"/>
    </font>
    <font>
      <b/>
      <sz val="11"/>
      <color rgb="FF000000"/>
      <name val="Arial"/>
      <family val="2"/>
    </font>
    <font>
      <u/>
      <sz val="11"/>
      <color theme="1"/>
      <name val="Arial"/>
      <family val="2"/>
    </font>
    <font>
      <sz val="11"/>
      <name val="Arial"/>
      <family val="2"/>
    </font>
    <font>
      <sz val="12"/>
      <name val="Arial"/>
      <family val="2"/>
    </font>
    <font>
      <sz val="8"/>
      <color rgb="FF000000"/>
      <name val="Segoe UI"/>
      <family val="2"/>
    </font>
    <font>
      <sz val="11"/>
      <color theme="4"/>
      <name val="Calibri"/>
      <family val="2"/>
      <scheme val="minor"/>
    </font>
    <font>
      <b/>
      <sz val="14"/>
      <color theme="1"/>
      <name val="Arial"/>
      <family val="2"/>
    </font>
    <font>
      <sz val="14"/>
      <color theme="1"/>
      <name val="Arial"/>
      <family val="2"/>
    </font>
    <font>
      <b/>
      <sz val="9"/>
      <color theme="1"/>
      <name val="Arial"/>
      <family val="2"/>
    </font>
    <font>
      <sz val="10"/>
      <color theme="1"/>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2"/>
        <bgColor indexed="64"/>
      </patternFill>
    </fill>
    <fill>
      <patternFill patternType="solid">
        <fgColor theme="2" tint="-9.9978637043366805E-2"/>
        <bgColor indexed="64"/>
      </patternFill>
    </fill>
    <fill>
      <patternFill patternType="solid">
        <fgColor rgb="FFFFFFCC"/>
        <bgColor indexed="64"/>
      </patternFill>
    </fill>
    <fill>
      <patternFill patternType="solid">
        <fgColor indexed="9"/>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top/>
      <bottom/>
      <diagonal/>
    </border>
    <border>
      <left style="thin">
        <color auto="1"/>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2">
    <xf numFmtId="0" fontId="0" fillId="0" borderId="0"/>
    <xf numFmtId="0" fontId="12" fillId="0" borderId="0"/>
  </cellStyleXfs>
  <cellXfs count="197">
    <xf numFmtId="0" fontId="0" fillId="0" borderId="0" xfId="0"/>
    <xf numFmtId="1" fontId="2" fillId="0" borderId="1" xfId="0" applyNumberFormat="1" applyFont="1" applyBorder="1" applyAlignment="1" applyProtection="1">
      <alignment horizontal="center" vertical="center"/>
    </xf>
    <xf numFmtId="0" fontId="0" fillId="0" borderId="0" xfId="0" applyBorder="1"/>
    <xf numFmtId="0" fontId="6" fillId="0" borderId="0" xfId="1" applyFont="1"/>
    <xf numFmtId="0" fontId="5" fillId="0" borderId="0" xfId="1" applyFont="1" applyAlignment="1">
      <alignment vertical="top"/>
    </xf>
    <xf numFmtId="0" fontId="7" fillId="0" borderId="0" xfId="1" applyFont="1" applyAlignment="1">
      <alignment horizontal="left"/>
    </xf>
    <xf numFmtId="0" fontId="7" fillId="0" borderId="0" xfId="1" applyFont="1"/>
    <xf numFmtId="0" fontId="8" fillId="0" borderId="0" xfId="1" applyFont="1"/>
    <xf numFmtId="0" fontId="4" fillId="0" borderId="0" xfId="1" applyFont="1"/>
    <xf numFmtId="0" fontId="7" fillId="0" borderId="0" xfId="1" applyFont="1" applyAlignment="1">
      <alignment horizontal="left" vertical="center"/>
    </xf>
    <xf numFmtId="0" fontId="2" fillId="0" borderId="1" xfId="0" applyFont="1" applyBorder="1" applyAlignment="1">
      <alignment horizontal="center" vertical="center"/>
    </xf>
    <xf numFmtId="49" fontId="1" fillId="0" borderId="1" xfId="0" applyNumberFormat="1" applyFont="1" applyBorder="1" applyAlignment="1" applyProtection="1">
      <alignment horizontal="center" vertical="center"/>
    </xf>
    <xf numFmtId="0" fontId="2" fillId="4" borderId="1" xfId="0" applyFont="1" applyFill="1" applyBorder="1" applyAlignment="1" applyProtection="1">
      <alignment horizontal="center" vertical="center"/>
    </xf>
    <xf numFmtId="0" fontId="15" fillId="4" borderId="1" xfId="0" applyFont="1" applyFill="1" applyBorder="1" applyAlignment="1" applyProtection="1">
      <alignment horizontal="center" vertical="center" wrapText="1"/>
    </xf>
    <xf numFmtId="3" fontId="1" fillId="0" borderId="1" xfId="0" applyNumberFormat="1" applyFont="1" applyBorder="1" applyAlignment="1" applyProtection="1">
      <alignment horizontal="center" vertical="center"/>
    </xf>
    <xf numFmtId="0" fontId="1" fillId="0" borderId="1" xfId="0" applyFont="1" applyBorder="1" applyAlignment="1" applyProtection="1">
      <alignment horizontal="center" vertical="center"/>
    </xf>
    <xf numFmtId="164" fontId="1" fillId="3" borderId="1" xfId="0" applyNumberFormat="1" applyFont="1" applyFill="1" applyBorder="1" applyAlignment="1" applyProtection="1">
      <alignment horizontal="right" vertical="center" wrapText="1"/>
      <protection locked="0"/>
    </xf>
    <xf numFmtId="164" fontId="14" fillId="0" borderId="4" xfId="0" applyNumberFormat="1" applyFont="1" applyFill="1" applyBorder="1" applyAlignment="1" applyProtection="1">
      <alignment horizontal="right" vertical="center"/>
    </xf>
    <xf numFmtId="0" fontId="2" fillId="0" borderId="0" xfId="0" applyFont="1" applyFill="1" applyBorder="1" applyAlignment="1" applyProtection="1">
      <alignment horizontal="left" vertical="center" wrapText="1"/>
    </xf>
    <xf numFmtId="3" fontId="1" fillId="0" borderId="0" xfId="0" applyNumberFormat="1" applyFont="1" applyFill="1" applyBorder="1" applyAlignment="1" applyProtection="1">
      <alignment horizontal="center" vertical="center"/>
    </xf>
    <xf numFmtId="0" fontId="1" fillId="0" borderId="0" xfId="0" applyFont="1" applyFill="1" applyBorder="1" applyAlignment="1" applyProtection="1">
      <alignment horizontal="center" vertical="center"/>
    </xf>
    <xf numFmtId="164" fontId="14" fillId="0" borderId="0" xfId="0" applyNumberFormat="1" applyFont="1" applyFill="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6" xfId="0" applyNumberFormat="1" applyFont="1" applyBorder="1" applyAlignment="1" applyProtection="1">
      <alignment horizontal="right" vertical="center"/>
    </xf>
    <xf numFmtId="164" fontId="15" fillId="0" borderId="1" xfId="0" applyNumberFormat="1" applyFont="1" applyBorder="1" applyAlignment="1" applyProtection="1">
      <alignment horizontal="right" vertical="center" wrapText="1"/>
    </xf>
    <xf numFmtId="49" fontId="2" fillId="0" borderId="5" xfId="0" applyNumberFormat="1" applyFont="1" applyBorder="1" applyAlignment="1" applyProtection="1">
      <alignment horizontal="right" vertical="center"/>
    </xf>
    <xf numFmtId="0" fontId="3" fillId="0" borderId="0" xfId="0" applyFont="1" applyBorder="1" applyAlignment="1">
      <alignment horizontal="left" wrapText="1"/>
    </xf>
    <xf numFmtId="0" fontId="4" fillId="8" borderId="0" xfId="0" applyFont="1" applyFill="1"/>
    <xf numFmtId="0" fontId="6" fillId="8" borderId="0" xfId="0" applyFont="1" applyFill="1"/>
    <xf numFmtId="0" fontId="8" fillId="0" borderId="0" xfId="1" applyFont="1" applyAlignment="1"/>
    <xf numFmtId="0" fontId="3" fillId="0" borderId="1" xfId="0" applyFont="1" applyBorder="1" applyAlignment="1">
      <alignment horizontal="center" vertical="center" wrapText="1"/>
    </xf>
    <xf numFmtId="164" fontId="10" fillId="0" borderId="1" xfId="0" applyNumberFormat="1" applyFont="1" applyBorder="1" applyAlignment="1">
      <alignment horizontal="center" wrapText="1"/>
    </xf>
    <xf numFmtId="164" fontId="18" fillId="0" borderId="1" xfId="1" applyNumberFormat="1" applyFont="1" applyBorder="1" applyAlignment="1">
      <alignment horizontal="center"/>
    </xf>
    <xf numFmtId="164" fontId="4" fillId="0" borderId="1" xfId="1" applyNumberFormat="1" applyFont="1" applyBorder="1" applyAlignment="1">
      <alignment horizontal="center"/>
    </xf>
    <xf numFmtId="0" fontId="17" fillId="8" borderId="0" xfId="0" applyFont="1" applyFill="1"/>
    <xf numFmtId="0" fontId="17" fillId="8" borderId="0" xfId="0" applyFont="1" applyFill="1" applyAlignment="1">
      <alignment wrapText="1"/>
    </xf>
    <xf numFmtId="0" fontId="0" fillId="0" borderId="0" xfId="0" applyAlignment="1">
      <alignment wrapText="1"/>
    </xf>
    <xf numFmtId="0" fontId="6" fillId="8" borderId="0" xfId="0" applyFont="1" applyFill="1" applyAlignment="1">
      <alignment vertical="center" wrapText="1"/>
    </xf>
    <xf numFmtId="0" fontId="0" fillId="0" borderId="0" xfId="0" applyAlignment="1">
      <alignment vertical="center" wrapText="1"/>
    </xf>
    <xf numFmtId="0" fontId="6" fillId="8" borderId="0" xfId="0" applyFont="1" applyFill="1" applyAlignment="1">
      <alignment vertical="center"/>
    </xf>
    <xf numFmtId="3" fontId="6" fillId="0" borderId="0" xfId="0" applyNumberFormat="1" applyFont="1"/>
    <xf numFmtId="0" fontId="9" fillId="0" borderId="3" xfId="0" applyFont="1" applyBorder="1" applyAlignment="1">
      <alignment vertical="center"/>
    </xf>
    <xf numFmtId="0" fontId="9" fillId="0" borderId="4" xfId="0" applyFont="1" applyBorder="1" applyAlignment="1">
      <alignment vertical="center"/>
    </xf>
    <xf numFmtId="49" fontId="2" fillId="0" borderId="5" xfId="0" applyNumberFormat="1" applyFont="1" applyBorder="1" applyAlignment="1" applyProtection="1">
      <alignment horizontal="left" vertical="center"/>
    </xf>
    <xf numFmtId="0" fontId="20" fillId="0" borderId="0" xfId="0" applyFont="1"/>
    <xf numFmtId="49" fontId="2" fillId="0" borderId="5" xfId="0" applyNumberFormat="1" applyFont="1" applyBorder="1" applyAlignment="1" applyProtection="1">
      <alignment horizontal="left" vertical="center"/>
    </xf>
    <xf numFmtId="164" fontId="3" fillId="0" borderId="1" xfId="0" applyNumberFormat="1" applyFont="1" applyBorder="1" applyAlignment="1">
      <alignment horizontal="center" wrapText="1"/>
    </xf>
    <xf numFmtId="0" fontId="1" fillId="0" borderId="0" xfId="0" applyFont="1"/>
    <xf numFmtId="0" fontId="1" fillId="0" borderId="0" xfId="0" applyFont="1" applyAlignment="1">
      <alignment horizontal="left" vertical="center" indent="1"/>
    </xf>
    <xf numFmtId="0" fontId="21" fillId="0" borderId="0" xfId="0" applyFont="1" applyAlignment="1">
      <alignment vertical="center"/>
    </xf>
    <xf numFmtId="0" fontId="22" fillId="0" borderId="0" xfId="0" applyFont="1"/>
    <xf numFmtId="164" fontId="15" fillId="6" borderId="1" xfId="0" applyNumberFormat="1" applyFont="1" applyFill="1" applyBorder="1" applyAlignment="1" applyProtection="1">
      <alignment horizontal="right" vertical="center" wrapText="1"/>
    </xf>
    <xf numFmtId="0" fontId="2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4" fillId="0" borderId="1" xfId="0" applyFont="1" applyBorder="1" applyAlignment="1" applyProtection="1">
      <alignment horizontal="center" vertical="center" wrapText="1"/>
    </xf>
    <xf numFmtId="0" fontId="24" fillId="4" borderId="1" xfId="0" applyFont="1" applyFill="1" applyBorder="1" applyAlignment="1" applyProtection="1">
      <alignment horizontal="center" vertical="center"/>
    </xf>
    <xf numFmtId="165" fontId="24" fillId="3" borderId="1" xfId="0" applyNumberFormat="1" applyFont="1" applyFill="1" applyBorder="1" applyAlignment="1" applyProtection="1">
      <alignment horizontal="center" vertical="center"/>
      <protection locked="0"/>
    </xf>
    <xf numFmtId="0" fontId="24" fillId="0" borderId="1" xfId="0" applyFont="1" applyBorder="1" applyAlignment="1" applyProtection="1">
      <alignment horizontal="center" vertical="center"/>
    </xf>
    <xf numFmtId="49" fontId="2" fillId="0" borderId="0" xfId="0" applyNumberFormat="1" applyFont="1" applyBorder="1" applyAlignment="1" applyProtection="1">
      <alignment horizontal="right" vertical="center"/>
    </xf>
    <xf numFmtId="49" fontId="2" fillId="0" borderId="0" xfId="0" applyNumberFormat="1" applyFont="1" applyBorder="1" applyAlignment="1" applyProtection="1">
      <alignment horizontal="left" vertical="center"/>
    </xf>
    <xf numFmtId="164" fontId="15" fillId="0" borderId="0" xfId="0" applyNumberFormat="1" applyFont="1" applyBorder="1" applyAlignment="1" applyProtection="1">
      <alignment horizontal="right" vertical="center" wrapText="1"/>
    </xf>
    <xf numFmtId="0" fontId="0" fillId="0" borderId="0" xfId="0" applyAlignment="1">
      <alignment vertical="top"/>
    </xf>
    <xf numFmtId="0" fontId="23" fillId="0" borderId="1" xfId="0" applyFont="1" applyFill="1" applyBorder="1" applyAlignment="1" applyProtection="1">
      <alignment horizontal="center" vertical="center"/>
    </xf>
    <xf numFmtId="0" fontId="23" fillId="0" borderId="1" xfId="0" applyFont="1" applyBorder="1" applyAlignment="1" applyProtection="1">
      <alignment horizontal="center" vertical="center"/>
    </xf>
    <xf numFmtId="0" fontId="14" fillId="4" borderId="1" xfId="0" applyFont="1" applyFill="1" applyBorder="1" applyAlignment="1" applyProtection="1">
      <alignment horizontal="center" vertical="center" wrapText="1"/>
    </xf>
    <xf numFmtId="3" fontId="17" fillId="0" borderId="1" xfId="0" applyNumberFormat="1" applyFont="1" applyBorder="1" applyAlignment="1" applyProtection="1">
      <alignment horizontal="center" vertical="center"/>
    </xf>
    <xf numFmtId="0" fontId="0" fillId="0" borderId="0" xfId="0" applyAlignment="1">
      <alignment vertical="top"/>
    </xf>
    <xf numFmtId="0" fontId="3" fillId="0" borderId="0" xfId="0" applyFont="1" applyBorder="1" applyAlignment="1">
      <alignment horizontal="center"/>
    </xf>
    <xf numFmtId="0" fontId="7" fillId="0" borderId="0" xfId="1" applyFont="1" applyAlignment="1">
      <alignment horizontal="left" vertical="center"/>
    </xf>
    <xf numFmtId="0" fontId="2" fillId="4" borderId="1" xfId="0" applyFont="1" applyFill="1" applyBorder="1" applyAlignment="1" applyProtection="1">
      <alignment horizontal="center" vertical="center" wrapText="1"/>
    </xf>
    <xf numFmtId="0" fontId="7" fillId="0" borderId="0" xfId="1" applyFont="1" applyAlignment="1">
      <alignment horizontal="left" vertical="center"/>
    </xf>
    <xf numFmtId="0" fontId="3" fillId="0" borderId="0" xfId="0" applyFont="1" applyBorder="1" applyAlignment="1">
      <alignment horizontal="center"/>
    </xf>
    <xf numFmtId="0" fontId="0" fillId="0" borderId="0" xfId="0" applyAlignment="1">
      <alignment vertical="top"/>
    </xf>
    <xf numFmtId="0" fontId="7" fillId="0" borderId="0" xfId="1" applyFont="1" applyAlignment="1">
      <alignment horizontal="left" vertical="center"/>
    </xf>
    <xf numFmtId="0" fontId="17" fillId="8" borderId="0" xfId="0" applyFont="1" applyFill="1" applyAlignment="1">
      <alignment wrapText="1"/>
    </xf>
    <xf numFmtId="0" fontId="10" fillId="0" borderId="3" xfId="0" applyFont="1" applyBorder="1" applyAlignment="1" applyProtection="1">
      <alignment vertical="center" wrapText="1"/>
    </xf>
    <xf numFmtId="0" fontId="10" fillId="0" borderId="5" xfId="0" applyFont="1" applyBorder="1" applyAlignment="1" applyProtection="1">
      <alignment vertical="center" wrapText="1"/>
    </xf>
    <xf numFmtId="0" fontId="10" fillId="0" borderId="4" xfId="0" applyFont="1" applyBorder="1" applyAlignment="1" applyProtection="1">
      <alignment vertical="center" wrapText="1"/>
    </xf>
    <xf numFmtId="0" fontId="6" fillId="8" borderId="0" xfId="0" applyFont="1" applyFill="1" applyAlignment="1">
      <alignment vertical="center" wrapText="1"/>
    </xf>
    <xf numFmtId="49" fontId="2" fillId="0" borderId="4" xfId="0" applyNumberFormat="1" applyFont="1" applyBorder="1" applyAlignment="1" applyProtection="1">
      <alignment horizontal="center" vertical="center"/>
    </xf>
    <xf numFmtId="0" fontId="9" fillId="0" borderId="5" xfId="0" applyFont="1" applyBorder="1" applyAlignment="1">
      <alignment vertical="center"/>
    </xf>
    <xf numFmtId="49" fontId="2" fillId="3" borderId="1" xfId="0" applyNumberFormat="1" applyFont="1" applyFill="1" applyBorder="1" applyAlignment="1" applyProtection="1">
      <alignment horizontal="center" vertical="center"/>
      <protection locked="0"/>
    </xf>
    <xf numFmtId="165" fontId="23" fillId="0" borderId="1" xfId="0" applyNumberFormat="1" applyFont="1" applyFill="1" applyBorder="1" applyAlignment="1" applyProtection="1">
      <alignment horizontal="center" vertical="center" wrapText="1"/>
    </xf>
    <xf numFmtId="164" fontId="1" fillId="0" borderId="0" xfId="0" applyNumberFormat="1" applyFont="1" applyFill="1" applyBorder="1" applyAlignment="1" applyProtection="1">
      <alignment horizontal="right" vertical="center" wrapText="1"/>
    </xf>
    <xf numFmtId="0" fontId="1" fillId="0" borderId="0" xfId="0" applyFont="1" applyAlignment="1">
      <alignment horizontal="left" vertical="center" wrapText="1"/>
    </xf>
    <xf numFmtId="0" fontId="0" fillId="0" borderId="0" xfId="0" applyAlignment="1">
      <alignment wrapText="1"/>
    </xf>
    <xf numFmtId="0" fontId="1" fillId="0" borderId="0" xfId="0" applyFont="1" applyAlignment="1">
      <alignment wrapText="1"/>
    </xf>
    <xf numFmtId="0" fontId="9" fillId="4" borderId="7" xfId="0" applyFont="1" applyFill="1" applyBorder="1" applyAlignment="1">
      <alignment vertical="center" wrapText="1"/>
    </xf>
    <xf numFmtId="0" fontId="9" fillId="4" borderId="12" xfId="0" applyFont="1" applyFill="1" applyBorder="1" applyAlignment="1">
      <alignment vertical="center" wrapText="1"/>
    </xf>
    <xf numFmtId="0" fontId="9" fillId="4" borderId="8" xfId="0" applyFont="1" applyFill="1" applyBorder="1" applyAlignment="1">
      <alignment vertical="center" wrapText="1"/>
    </xf>
    <xf numFmtId="0" fontId="0" fillId="0" borderId="10" xfId="0" applyBorder="1" applyAlignment="1">
      <alignment vertical="center"/>
    </xf>
    <xf numFmtId="0" fontId="0" fillId="0" borderId="6" xfId="0" applyBorder="1" applyAlignment="1">
      <alignment vertical="center"/>
    </xf>
    <xf numFmtId="0" fontId="0" fillId="0" borderId="11" xfId="0" applyBorder="1" applyAlignment="1">
      <alignment vertical="center"/>
    </xf>
    <xf numFmtId="0" fontId="9" fillId="4" borderId="3" xfId="0" applyFont="1" applyFill="1" applyBorder="1" applyAlignment="1">
      <alignment horizontal="left" vertical="center" wrapText="1"/>
    </xf>
    <xf numFmtId="0" fontId="0" fillId="4" borderId="5" xfId="0" applyFill="1" applyBorder="1" applyAlignment="1">
      <alignment horizontal="left" vertical="center" wrapText="1"/>
    </xf>
    <xf numFmtId="0" fontId="0" fillId="0" borderId="5" xfId="0" applyBorder="1" applyAlignment="1"/>
    <xf numFmtId="0" fontId="0" fillId="0" borderId="4" xfId="0" applyBorder="1" applyAlignment="1"/>
    <xf numFmtId="0" fontId="24" fillId="0" borderId="3" xfId="0" applyFont="1" applyFill="1" applyBorder="1" applyAlignment="1">
      <alignment horizontal="right" vertical="center" wrapText="1"/>
    </xf>
    <xf numFmtId="0" fontId="0" fillId="0" borderId="5" xfId="0" applyFont="1" applyFill="1" applyBorder="1" applyAlignment="1">
      <alignment horizontal="right" vertical="center" wrapText="1"/>
    </xf>
    <xf numFmtId="0" fontId="24" fillId="0" borderId="3" xfId="0" applyFont="1" applyBorder="1" applyAlignment="1">
      <alignment horizontal="right" vertical="center" wrapText="1"/>
    </xf>
    <xf numFmtId="0" fontId="0" fillId="0" borderId="5" xfId="0" applyFont="1" applyBorder="1" applyAlignment="1">
      <alignment horizontal="right" vertical="center" wrapText="1"/>
    </xf>
    <xf numFmtId="0" fontId="24" fillId="0" borderId="9" xfId="0" applyFont="1" applyBorder="1" applyAlignment="1">
      <alignment horizontal="right" vertical="center" wrapText="1"/>
    </xf>
    <xf numFmtId="0" fontId="0" fillId="0" borderId="0" xfId="0" applyBorder="1" applyAlignment="1">
      <alignment horizontal="right" vertical="center" wrapText="1"/>
    </xf>
    <xf numFmtId="0" fontId="0" fillId="0" borderId="0" xfId="0" applyAlignment="1"/>
    <xf numFmtId="0" fontId="0" fillId="0" borderId="2" xfId="0" applyBorder="1" applyAlignment="1"/>
    <xf numFmtId="0" fontId="3" fillId="0" borderId="0" xfId="0" applyFont="1" applyBorder="1" applyAlignment="1">
      <alignment horizontal="left" wrapText="1"/>
    </xf>
    <xf numFmtId="0" fontId="0" fillId="0" borderId="0" xfId="0" applyAlignment="1">
      <alignment horizontal="left"/>
    </xf>
    <xf numFmtId="0" fontId="2" fillId="0" borderId="6" xfId="0" applyFont="1" applyBorder="1" applyAlignment="1">
      <alignment vertical="top" wrapText="1"/>
    </xf>
    <xf numFmtId="0" fontId="0" fillId="0" borderId="6" xfId="0" applyBorder="1" applyAlignment="1">
      <alignment vertical="top"/>
    </xf>
    <xf numFmtId="49" fontId="2" fillId="0" borderId="5" xfId="0" applyNumberFormat="1" applyFont="1" applyBorder="1" applyAlignment="1" applyProtection="1">
      <alignment horizontal="right" vertical="center"/>
    </xf>
    <xf numFmtId="49" fontId="2" fillId="0" borderId="4" xfId="0" applyNumberFormat="1" applyFont="1" applyBorder="1" applyAlignment="1" applyProtection="1">
      <alignment horizontal="right" vertical="center"/>
    </xf>
    <xf numFmtId="3" fontId="14" fillId="5" borderId="3" xfId="0" applyNumberFormat="1" applyFont="1" applyFill="1" applyBorder="1" applyAlignment="1" applyProtection="1">
      <alignment vertical="center" wrapText="1"/>
    </xf>
    <xf numFmtId="3" fontId="14" fillId="5" borderId="5" xfId="0" applyNumberFormat="1" applyFont="1" applyFill="1" applyBorder="1" applyAlignment="1" applyProtection="1">
      <alignment vertical="center" wrapText="1"/>
    </xf>
    <xf numFmtId="3" fontId="14" fillId="5" borderId="4" xfId="0" applyNumberFormat="1" applyFont="1" applyFill="1" applyBorder="1" applyAlignment="1" applyProtection="1">
      <alignment vertical="center" wrapText="1"/>
    </xf>
    <xf numFmtId="0" fontId="3" fillId="0" borderId="0" xfId="0" applyFont="1" applyAlignment="1" applyProtection="1">
      <alignment horizontal="left" vertical="center"/>
    </xf>
    <xf numFmtId="0" fontId="10" fillId="0" borderId="0" xfId="0" applyFont="1" applyAlignment="1" applyProtection="1">
      <alignment horizontal="left" vertical="center"/>
    </xf>
    <xf numFmtId="0" fontId="10" fillId="0" borderId="2" xfId="0" applyFont="1" applyBorder="1" applyAlignment="1" applyProtection="1">
      <alignment horizontal="left" vertical="center"/>
    </xf>
    <xf numFmtId="0" fontId="10" fillId="3" borderId="3" xfId="0" applyFont="1" applyFill="1" applyBorder="1" applyAlignment="1" applyProtection="1">
      <alignment horizontal="left" vertical="center"/>
      <protection locked="0"/>
    </xf>
    <xf numFmtId="0" fontId="10" fillId="3" borderId="5" xfId="0" applyFont="1" applyFill="1" applyBorder="1" applyAlignment="1" applyProtection="1">
      <alignment horizontal="left" vertical="center"/>
      <protection locked="0"/>
    </xf>
    <xf numFmtId="0" fontId="10" fillId="3" borderId="4" xfId="0" applyFont="1" applyFill="1" applyBorder="1" applyAlignment="1" applyProtection="1">
      <alignment horizontal="left" vertical="center"/>
      <protection locked="0"/>
    </xf>
    <xf numFmtId="0" fontId="5" fillId="0" borderId="0" xfId="0" applyFont="1" applyBorder="1" applyAlignment="1" applyProtection="1">
      <alignment horizontal="left" vertical="center" wrapText="1" readingOrder="1"/>
    </xf>
    <xf numFmtId="0" fontId="4" fillId="0" borderId="0" xfId="0" applyFont="1" applyBorder="1" applyAlignment="1" applyProtection="1">
      <alignment horizontal="left" vertical="center" wrapText="1" readingOrder="1"/>
    </xf>
    <xf numFmtId="0" fontId="2" fillId="6" borderId="3" xfId="0" applyFont="1" applyFill="1" applyBorder="1" applyAlignment="1" applyProtection="1">
      <alignment horizontal="left" vertical="center" wrapText="1"/>
    </xf>
    <xf numFmtId="0" fontId="2" fillId="6" borderId="5" xfId="0" applyFont="1" applyFill="1" applyBorder="1" applyAlignment="1" applyProtection="1">
      <alignment horizontal="left" vertical="center" wrapText="1"/>
    </xf>
    <xf numFmtId="0" fontId="2" fillId="6" borderId="4" xfId="0" applyFont="1" applyFill="1" applyBorder="1" applyAlignment="1" applyProtection="1">
      <alignment horizontal="left" vertical="center" wrapText="1"/>
    </xf>
    <xf numFmtId="0" fontId="1" fillId="0" borderId="3" xfId="0" applyFont="1" applyBorder="1" applyAlignment="1" applyProtection="1">
      <alignment horizontal="left" vertical="center" wrapText="1"/>
    </xf>
    <xf numFmtId="0" fontId="1" fillId="0" borderId="5" xfId="0" applyFont="1" applyBorder="1" applyAlignment="1" applyProtection="1">
      <alignment horizontal="left" vertical="center" wrapText="1"/>
    </xf>
    <xf numFmtId="0" fontId="1" fillId="0" borderId="4" xfId="0" applyFont="1" applyBorder="1" applyAlignment="1" applyProtection="1">
      <alignment horizontal="left" vertical="center" wrapText="1"/>
    </xf>
    <xf numFmtId="0" fontId="16" fillId="0" borderId="5" xfId="0" applyFont="1" applyBorder="1" applyAlignment="1" applyProtection="1">
      <alignment horizontal="left" vertical="center" wrapText="1"/>
    </xf>
    <xf numFmtId="0" fontId="16" fillId="0" borderId="4" xfId="0" applyFont="1" applyBorder="1" applyAlignment="1" applyProtection="1">
      <alignment horizontal="left" vertical="center" wrapText="1"/>
    </xf>
    <xf numFmtId="0" fontId="3" fillId="0" borderId="0" xfId="0" applyFont="1" applyBorder="1" applyAlignment="1">
      <alignment horizontal="left"/>
    </xf>
    <xf numFmtId="0" fontId="10" fillId="3" borderId="3" xfId="0" applyFont="1" applyFill="1" applyBorder="1" applyAlignment="1" applyProtection="1">
      <alignment horizontal="left" vertical="center"/>
    </xf>
    <xf numFmtId="0" fontId="10" fillId="3" borderId="5" xfId="0" applyFont="1" applyFill="1" applyBorder="1" applyAlignment="1" applyProtection="1">
      <alignment horizontal="left" vertical="center"/>
    </xf>
    <xf numFmtId="0" fontId="10" fillId="3" borderId="4" xfId="0" applyFont="1" applyFill="1" applyBorder="1" applyAlignment="1" applyProtection="1">
      <alignment horizontal="left" vertical="center"/>
    </xf>
    <xf numFmtId="0" fontId="2" fillId="0" borderId="0" xfId="0" applyFont="1" applyAlignment="1">
      <alignment vertical="top" wrapText="1"/>
    </xf>
    <xf numFmtId="0" fontId="0" fillId="0" borderId="0" xfId="0" applyAlignment="1">
      <alignment vertical="top"/>
    </xf>
    <xf numFmtId="0" fontId="9" fillId="4" borderId="7" xfId="0" applyFont="1" applyFill="1" applyBorder="1" applyAlignment="1">
      <alignment wrapText="1"/>
    </xf>
    <xf numFmtId="0" fontId="9" fillId="4" borderId="12" xfId="0" applyFont="1" applyFill="1" applyBorder="1" applyAlignment="1">
      <alignment wrapText="1"/>
    </xf>
    <xf numFmtId="0" fontId="9" fillId="4" borderId="8" xfId="0" applyFont="1" applyFill="1" applyBorder="1" applyAlignment="1">
      <alignment wrapText="1"/>
    </xf>
    <xf numFmtId="0" fontId="0" fillId="0" borderId="10" xfId="0" applyBorder="1" applyAlignment="1"/>
    <xf numFmtId="0" fontId="0" fillId="0" borderId="6" xfId="0" applyBorder="1" applyAlignment="1"/>
    <xf numFmtId="0" fontId="0" fillId="0" borderId="11" xfId="0" applyBorder="1" applyAlignment="1"/>
    <xf numFmtId="0" fontId="24" fillId="0" borderId="7" xfId="0" applyFont="1" applyBorder="1" applyAlignment="1">
      <alignment horizontal="right" vertical="center" wrapText="1"/>
    </xf>
    <xf numFmtId="0" fontId="0" fillId="0" borderId="12" xfId="0" applyFont="1" applyBorder="1" applyAlignment="1">
      <alignment horizontal="right" vertical="center" wrapText="1"/>
    </xf>
    <xf numFmtId="0" fontId="0" fillId="0" borderId="12" xfId="0" applyBorder="1" applyAlignment="1"/>
    <xf numFmtId="0" fontId="0" fillId="0" borderId="8" xfId="0" applyBorder="1" applyAlignment="1"/>
    <xf numFmtId="0" fontId="9" fillId="0" borderId="1" xfId="0" applyFont="1" applyBorder="1" applyAlignment="1" applyProtection="1">
      <alignment horizontal="center" vertical="center"/>
      <protection locked="0"/>
    </xf>
    <xf numFmtId="0" fontId="7" fillId="2" borderId="1" xfId="0" applyFont="1" applyFill="1" applyBorder="1" applyAlignment="1">
      <alignment horizontal="left" vertical="center" wrapText="1"/>
    </xf>
    <xf numFmtId="0" fontId="7" fillId="7" borderId="1" xfId="0" applyFont="1" applyFill="1" applyBorder="1" applyAlignment="1" applyProtection="1">
      <alignment horizontal="center" vertical="center" wrapText="1"/>
      <protection locked="0"/>
    </xf>
    <xf numFmtId="0" fontId="6" fillId="7" borderId="1" xfId="0" applyFont="1" applyFill="1" applyBorder="1" applyAlignment="1" applyProtection="1">
      <alignment horizontal="center" wrapText="1"/>
      <protection locked="0" hidden="1"/>
    </xf>
    <xf numFmtId="0" fontId="9" fillId="0" borderId="3" xfId="0" applyFont="1" applyBorder="1" applyAlignment="1" applyProtection="1">
      <alignment horizontal="left" vertical="center"/>
      <protection locked="0"/>
    </xf>
    <xf numFmtId="0" fontId="9" fillId="0" borderId="5" xfId="0" applyFont="1" applyBorder="1" applyAlignment="1" applyProtection="1">
      <alignment horizontal="left" vertical="center"/>
      <protection locked="0"/>
    </xf>
    <xf numFmtId="0" fontId="11" fillId="0" borderId="4" xfId="0" applyFont="1" applyBorder="1" applyAlignment="1" applyProtection="1">
      <alignment horizontal="left" vertical="center"/>
      <protection locked="0"/>
    </xf>
    <xf numFmtId="0" fontId="7" fillId="7" borderId="7" xfId="0" applyFont="1" applyFill="1" applyBorder="1" applyAlignment="1" applyProtection="1">
      <alignment horizontal="center" vertical="center" wrapText="1"/>
      <protection locked="0"/>
    </xf>
    <xf numFmtId="0" fontId="7" fillId="7" borderId="12" xfId="0" applyFont="1" applyFill="1" applyBorder="1" applyAlignment="1" applyProtection="1">
      <alignment horizontal="center" vertical="center" wrapText="1"/>
      <protection locked="0"/>
    </xf>
    <xf numFmtId="0" fontId="7" fillId="7" borderId="8" xfId="0" applyFont="1" applyFill="1" applyBorder="1" applyAlignment="1" applyProtection="1">
      <alignment horizontal="center" vertical="center" wrapText="1"/>
      <protection locked="0"/>
    </xf>
    <xf numFmtId="0" fontId="7" fillId="7" borderId="9" xfId="0" applyFont="1" applyFill="1" applyBorder="1" applyAlignment="1" applyProtection="1">
      <alignment horizontal="center" vertical="center" wrapText="1"/>
      <protection locked="0"/>
    </xf>
    <xf numFmtId="0" fontId="7" fillId="7" borderId="0"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10" xfId="0" applyFont="1" applyFill="1" applyBorder="1" applyAlignment="1" applyProtection="1">
      <alignment horizontal="center" vertical="center" wrapText="1"/>
      <protection locked="0"/>
    </xf>
    <xf numFmtId="0" fontId="7" fillId="7" borderId="6" xfId="0" applyFont="1" applyFill="1" applyBorder="1" applyAlignment="1" applyProtection="1">
      <alignment horizontal="center" vertical="center" wrapText="1"/>
      <protection locked="0"/>
    </xf>
    <xf numFmtId="0" fontId="7" fillId="7" borderId="11" xfId="0" applyFont="1" applyFill="1" applyBorder="1" applyAlignment="1" applyProtection="1">
      <alignment horizontal="center" vertical="center" wrapText="1"/>
      <protection locked="0"/>
    </xf>
    <xf numFmtId="0" fontId="0" fillId="2" borderId="1" xfId="0" applyFill="1" applyBorder="1" applyAlignment="1">
      <alignment horizontal="left" vertical="center" wrapText="1"/>
    </xf>
    <xf numFmtId="0" fontId="7" fillId="7" borderId="3" xfId="0" applyFont="1" applyFill="1" applyBorder="1" applyAlignment="1" applyProtection="1">
      <alignment horizontal="left" vertical="center" wrapText="1"/>
      <protection locked="0"/>
    </xf>
    <xf numFmtId="0" fontId="7" fillId="7" borderId="5" xfId="0" applyFont="1" applyFill="1" applyBorder="1" applyAlignment="1" applyProtection="1">
      <alignment horizontal="left" vertical="center" wrapText="1"/>
      <protection locked="0"/>
    </xf>
    <xf numFmtId="0" fontId="0" fillId="7" borderId="4" xfId="0" applyFill="1" applyBorder="1" applyAlignment="1" applyProtection="1">
      <alignment horizontal="left" vertical="center" wrapText="1"/>
      <protection locked="0"/>
    </xf>
    <xf numFmtId="0" fontId="7" fillId="2" borderId="3" xfId="0" applyFont="1" applyFill="1" applyBorder="1" applyAlignment="1">
      <alignment horizontal="left" vertical="center" wrapText="1"/>
    </xf>
    <xf numFmtId="0" fontId="7" fillId="2" borderId="5" xfId="0" applyFont="1" applyFill="1" applyBorder="1" applyAlignment="1">
      <alignment horizontal="left" vertical="center" wrapText="1"/>
    </xf>
    <xf numFmtId="0" fontId="0" fillId="2" borderId="4" xfId="0" applyFill="1" applyBorder="1" applyAlignment="1">
      <alignment horizontal="left" vertical="center" wrapText="1"/>
    </xf>
    <xf numFmtId="0" fontId="6" fillId="7" borderId="3" xfId="0" applyFont="1" applyFill="1" applyBorder="1" applyAlignment="1" applyProtection="1">
      <alignment horizontal="center" wrapText="1"/>
      <protection locked="0" hidden="1"/>
    </xf>
    <xf numFmtId="0" fontId="6" fillId="7" borderId="5" xfId="0" applyFont="1" applyFill="1" applyBorder="1" applyAlignment="1" applyProtection="1">
      <alignment horizontal="center" wrapText="1"/>
      <protection locked="0" hidden="1"/>
    </xf>
    <xf numFmtId="0" fontId="6" fillId="7" borderId="4" xfId="0" applyFont="1" applyFill="1" applyBorder="1" applyAlignment="1" applyProtection="1">
      <alignment horizontal="center" wrapText="1"/>
      <protection locked="0" hidden="1"/>
    </xf>
    <xf numFmtId="0" fontId="7" fillId="0" borderId="0" xfId="1" applyFont="1" applyAlignment="1">
      <alignment horizontal="left" vertical="center"/>
    </xf>
    <xf numFmtId="3" fontId="4" fillId="0" borderId="3" xfId="0" applyNumberFormat="1" applyFont="1" applyFill="1" applyBorder="1" applyAlignment="1" applyProtection="1">
      <alignment vertical="center" wrapText="1"/>
    </xf>
    <xf numFmtId="3" fontId="4" fillId="0" borderId="5" xfId="0" applyNumberFormat="1" applyFont="1" applyFill="1" applyBorder="1" applyAlignment="1" applyProtection="1">
      <alignment vertical="center" wrapText="1"/>
    </xf>
    <xf numFmtId="3" fontId="4" fillId="0" borderId="4" xfId="0" applyNumberFormat="1" applyFont="1" applyFill="1" applyBorder="1" applyAlignment="1" applyProtection="1">
      <alignment vertical="center" wrapText="1"/>
    </xf>
    <xf numFmtId="0" fontId="3" fillId="0" borderId="0" xfId="0" applyFont="1" applyBorder="1" applyAlignment="1">
      <alignment horizontal="left" vertical="center" wrapText="1"/>
    </xf>
    <xf numFmtId="0" fontId="17" fillId="8" borderId="0" xfId="0" applyFont="1" applyFill="1" applyAlignment="1">
      <alignment wrapText="1"/>
    </xf>
    <xf numFmtId="0" fontId="17" fillId="8" borderId="0" xfId="0" applyFont="1" applyFill="1" applyAlignment="1">
      <alignment horizontal="left" vertical="center" wrapText="1"/>
    </xf>
    <xf numFmtId="0" fontId="17" fillId="8" borderId="0" xfId="0" applyFont="1" applyFill="1" applyAlignment="1">
      <alignment vertical="center" wrapText="1"/>
    </xf>
    <xf numFmtId="0" fontId="0" fillId="0" borderId="0" xfId="0" applyAlignment="1">
      <alignment vertical="center" wrapText="1"/>
    </xf>
    <xf numFmtId="0" fontId="10" fillId="0" borderId="3" xfId="0" applyFont="1" applyBorder="1" applyAlignment="1" applyProtection="1">
      <alignment vertical="center" wrapText="1"/>
    </xf>
    <xf numFmtId="0" fontId="10" fillId="0" borderId="5" xfId="0" applyFont="1" applyBorder="1" applyAlignment="1" applyProtection="1">
      <alignment vertical="center" wrapText="1"/>
    </xf>
    <xf numFmtId="0" fontId="13" fillId="0" borderId="5" xfId="0" applyFont="1" applyBorder="1" applyAlignment="1" applyProtection="1">
      <alignment vertical="center" wrapText="1"/>
    </xf>
    <xf numFmtId="0" fontId="13" fillId="0" borderId="4" xfId="0" applyFont="1" applyBorder="1" applyAlignment="1" applyProtection="1">
      <alignment vertical="center" wrapText="1"/>
    </xf>
    <xf numFmtId="0" fontId="3" fillId="0" borderId="3" xfId="0" applyFont="1" applyBorder="1" applyAlignment="1" applyProtection="1">
      <alignment vertical="center" wrapText="1"/>
    </xf>
    <xf numFmtId="0" fontId="3" fillId="0" borderId="5" xfId="0" applyFont="1" applyBorder="1" applyAlignment="1" applyProtection="1">
      <alignment vertical="center" wrapText="1"/>
    </xf>
    <xf numFmtId="0" fontId="3" fillId="0" borderId="4" xfId="0" applyFont="1" applyBorder="1" applyAlignment="1" applyProtection="1">
      <alignment vertical="center" wrapText="1"/>
    </xf>
    <xf numFmtId="0" fontId="6" fillId="8" borderId="0" xfId="0" applyFont="1" applyFill="1" applyAlignment="1">
      <alignment vertical="center" wrapText="1"/>
    </xf>
    <xf numFmtId="49" fontId="18" fillId="9" borderId="3" xfId="0" applyNumberFormat="1" applyFont="1" applyFill="1" applyBorder="1" applyAlignment="1" applyProtection="1">
      <alignment vertical="center" wrapText="1"/>
    </xf>
    <xf numFmtId="0" fontId="25" fillId="9" borderId="4" xfId="0" applyFont="1" applyFill="1" applyBorder="1" applyAlignment="1">
      <alignment vertical="center" wrapText="1"/>
    </xf>
    <xf numFmtId="0" fontId="6" fillId="7" borderId="3" xfId="1" applyFont="1" applyFill="1" applyBorder="1" applyAlignment="1" applyProtection="1">
      <alignment horizontal="left"/>
      <protection locked="0"/>
    </xf>
    <xf numFmtId="0" fontId="6" fillId="7" borderId="5" xfId="1" applyFont="1" applyFill="1" applyBorder="1" applyAlignment="1" applyProtection="1">
      <alignment horizontal="left"/>
      <protection locked="0"/>
    </xf>
    <xf numFmtId="0" fontId="6" fillId="7" borderId="3" xfId="1" applyFont="1" applyFill="1" applyBorder="1" applyAlignment="1" applyProtection="1">
      <alignment horizontal="left" wrapText="1"/>
      <protection locked="0"/>
    </xf>
    <xf numFmtId="0" fontId="6" fillId="7" borderId="5" xfId="1" applyFont="1" applyFill="1" applyBorder="1" applyAlignment="1" applyProtection="1">
      <alignment horizontal="left" wrapText="1"/>
      <protection locked="0"/>
    </xf>
    <xf numFmtId="0" fontId="0" fillId="0" borderId="5" xfId="0" applyBorder="1" applyAlignment="1">
      <alignment wrapText="1"/>
    </xf>
    <xf numFmtId="0" fontId="0" fillId="0" borderId="4" xfId="0" applyBorder="1" applyAlignment="1">
      <alignment wrapText="1"/>
    </xf>
  </cellXfs>
  <cellStyles count="2">
    <cellStyle name="Standard" xfId="0" builtinId="0"/>
    <cellStyle name="Standard 2" xfId="1" xr:uid="{F87AFAFC-CF64-4520-976E-0B3189409BC6}"/>
  </cellStyles>
  <dxfs count="0"/>
  <tableStyles count="0" defaultTableStyle="TableStyleMedium2" defaultPivotStyle="PivotStyleLight16"/>
  <colors>
    <mruColors>
      <color rgb="FFFFFF99"/>
      <color rgb="FFCCFFCC"/>
      <color rgb="FFCCFFFF"/>
      <color rgb="FFFF7C80"/>
      <color rgb="FFFF66CC"/>
      <color rgb="FFFF6699"/>
      <color rgb="FFF4F7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0</xdr:colOff>
      <xdr:row>28</xdr:row>
      <xdr:rowOff>0</xdr:rowOff>
    </xdr:from>
    <xdr:to>
      <xdr:col>10</xdr:col>
      <xdr:colOff>0</xdr:colOff>
      <xdr:row>47</xdr:row>
      <xdr:rowOff>876300</xdr:rowOff>
    </xdr:to>
    <xdr:sp macro="" textlink="">
      <xdr:nvSpPr>
        <xdr:cNvPr id="3" name="Textfeld 2">
          <a:extLst>
            <a:ext uri="{FF2B5EF4-FFF2-40B4-BE49-F238E27FC236}">
              <a16:creationId xmlns:a16="http://schemas.microsoft.com/office/drawing/2014/main" id="{00000000-0008-0000-0500-000003000000}"/>
            </a:ext>
          </a:extLst>
        </xdr:cNvPr>
        <xdr:cNvSpPr txBox="1"/>
      </xdr:nvSpPr>
      <xdr:spPr>
        <a:xfrm>
          <a:off x="0" y="5362575"/>
          <a:ext cx="6543675" cy="5029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171450" indent="-171450">
            <a:buFont typeface="Arial" panose="020B0604020202020204" pitchFamily="34" charset="0"/>
            <a:buChar char="•"/>
          </a:pPr>
          <a:r>
            <a:rPr lang="de-DE" sz="1100">
              <a:latin typeface="Arial" panose="020B0604020202020204" pitchFamily="34" charset="0"/>
              <a:cs typeface="Arial" panose="020B0604020202020204" pitchFamily="34" charset="0"/>
            </a:rPr>
            <a:t>Wir bestätigen, dass dem Angebot nur unsere eigenen Preisermittlungen zugrunde liegen und das mit anderen Bewerbern Vereinbarungen weder über die Preisbildung noch über die Gewährung von Vorteilen getroffen</a:t>
          </a:r>
          <a:r>
            <a:rPr lang="de-DE" sz="1100" baseline="0">
              <a:latin typeface="Arial" panose="020B0604020202020204" pitchFamily="34" charset="0"/>
              <a:cs typeface="Arial" panose="020B0604020202020204" pitchFamily="34" charset="0"/>
            </a:rPr>
            <a:t> </a:t>
          </a:r>
          <a:r>
            <a:rPr lang="de-DE" sz="1100">
              <a:latin typeface="Arial" panose="020B0604020202020204" pitchFamily="34" charset="0"/>
              <a:cs typeface="Arial" panose="020B0604020202020204" pitchFamily="34" charset="0"/>
            </a:rPr>
            <a:t>worden sind und auch nicht nach Abgabe des Angebots getroffen werden.</a:t>
          </a:r>
          <a:br>
            <a:rPr lang="de-DE" sz="1100">
              <a:latin typeface="Arial" panose="020B0604020202020204" pitchFamily="34" charset="0"/>
              <a:cs typeface="Arial" panose="020B0604020202020204" pitchFamily="34" charset="0"/>
            </a:rPr>
          </a:br>
          <a:endParaRPr lang="de-DE" sz="1100">
            <a:latin typeface="Arial" panose="020B0604020202020204" pitchFamily="34" charset="0"/>
            <a:cs typeface="Arial" panose="020B0604020202020204" pitchFamily="34" charset="0"/>
          </a:endParaRPr>
        </a:p>
        <a:p>
          <a:pPr marL="171450" indent="-171450">
            <a:buFont typeface="Arial" panose="020B0604020202020204" pitchFamily="34" charset="0"/>
            <a:buChar char="•"/>
          </a:pPr>
          <a:r>
            <a:rPr lang="de-DE" sz="1100">
              <a:latin typeface="Arial" panose="020B0604020202020204" pitchFamily="34" charset="0"/>
              <a:cs typeface="Arial" panose="020B0604020202020204" pitchFamily="34" charset="0"/>
            </a:rPr>
            <a:t>Wir bestätigen, dass die allgemeinen Preisvorschriften, insbesondere das Gesetz gegen Wettbewerbsbeschränkungen (GWB), beachtet werden. </a:t>
          </a:r>
          <a:br>
            <a:rPr lang="de-DE" sz="1100">
              <a:latin typeface="Arial" panose="020B0604020202020204" pitchFamily="34" charset="0"/>
              <a:cs typeface="Arial" panose="020B0604020202020204" pitchFamily="34" charset="0"/>
            </a:rPr>
          </a:br>
          <a:endParaRPr lang="de-DE" sz="1100">
            <a:latin typeface="Arial" panose="020B0604020202020204" pitchFamily="34" charset="0"/>
            <a:cs typeface="Arial" panose="020B0604020202020204" pitchFamily="34" charset="0"/>
          </a:endParaRPr>
        </a:p>
        <a:p>
          <a:pPr marL="171450" indent="-171450">
            <a:buFont typeface="Arial" panose="020B0604020202020204" pitchFamily="34" charset="0"/>
            <a:buChar char="•"/>
          </a:pPr>
          <a:r>
            <a:rPr lang="de-DE" sz="1100">
              <a:latin typeface="Arial" panose="020B0604020202020204" pitchFamily="34" charset="0"/>
              <a:cs typeface="Arial" panose="020B0604020202020204" pitchFamily="34" charset="0"/>
            </a:rPr>
            <a:t>Das Angebot berücksichtigt die für die jeweilige Branche ggf. gültigen Lohn-, Gehalts- oder Rahmentarifverträge sowie das Gesetz über die Sicherung von Sozialstandards, Tariftreue und fairen Löhnen bei der Vergabe öffentlicher Aufträge im Saarland (Saarländisches Tariftreue- und Fairer- Lohn-Gesetz - STFLG) vom 8. Dezember 2021 in der derzeit gültigen Fassung.</a:t>
          </a:r>
          <a:br>
            <a:rPr lang="de-DE" sz="1100">
              <a:latin typeface="Arial" panose="020B0604020202020204" pitchFamily="34" charset="0"/>
              <a:cs typeface="Arial" panose="020B0604020202020204" pitchFamily="34" charset="0"/>
            </a:rPr>
          </a:br>
          <a:endParaRPr lang="de-DE" sz="1100">
            <a:latin typeface="Arial" panose="020B0604020202020204" pitchFamily="34" charset="0"/>
            <a:cs typeface="Arial" panose="020B0604020202020204" pitchFamily="34" charset="0"/>
          </a:endParaRPr>
        </a:p>
        <a:p>
          <a:pPr marL="171450" indent="-171450">
            <a:buFont typeface="Arial" panose="020B0604020202020204" pitchFamily="34" charset="0"/>
            <a:buChar char="•"/>
          </a:pPr>
          <a:r>
            <a:rPr lang="de-DE" sz="1100">
              <a:latin typeface="Arial" panose="020B0604020202020204" pitchFamily="34" charset="0"/>
              <a:cs typeface="Arial" panose="020B0604020202020204" pitchFamily="34" charset="0"/>
            </a:rPr>
            <a:t>Der Nachweis über die Befähigung und Erlaubnis zur Berufsausübung, die wirtschaftliche und finanzielle Leistungsfähigkeit, die technische und berufliche Leistungsfähigkeit sowie das Nichtvorliegen von zwingenden und fakultativen Ausschlussgründen gem. §§ 123, 124 GWB kann mittels der beigefügten Eigenerklärung (Anlage EE) erbracht werden.</a:t>
          </a:r>
          <a:br>
            <a:rPr lang="de-DE" sz="1100">
              <a:latin typeface="Arial" panose="020B0604020202020204" pitchFamily="34" charset="0"/>
              <a:cs typeface="Arial" panose="020B0604020202020204" pitchFamily="34" charset="0"/>
            </a:rPr>
          </a:br>
          <a:endParaRPr lang="de-DE" sz="1100">
            <a:latin typeface="Arial" panose="020B0604020202020204" pitchFamily="34" charset="0"/>
            <a:cs typeface="Arial" panose="020B0604020202020204" pitchFamily="34" charset="0"/>
          </a:endParaRPr>
        </a:p>
        <a:p>
          <a:pPr marL="171450" indent="-171450">
            <a:buFont typeface="Arial" panose="020B0604020202020204" pitchFamily="34" charset="0"/>
            <a:buChar char="•"/>
          </a:pPr>
          <a:r>
            <a:rPr lang="de-DE" sz="1100">
              <a:latin typeface="Arial" panose="020B0604020202020204" pitchFamily="34" charset="0"/>
              <a:cs typeface="Arial" panose="020B0604020202020204" pitchFamily="34" charset="0"/>
            </a:rPr>
            <a:t>Sofern Ihr Unternehmen in einem amtlichen Verzeichnis eingetragen ist oder über eine Zertifizierung verfügt, die jeweils den Anforderungen des Artikels 64 der Richtlinie 2014/24/EU entsprechen (Präqualifizierung), kann der Nachweis auch durch Vorlage geeigneter Unterlagen (Zertifikat) erbracht werden.</a:t>
          </a:r>
          <a:br>
            <a:rPr lang="de-DE" sz="1100">
              <a:latin typeface="Arial" panose="020B0604020202020204" pitchFamily="34" charset="0"/>
              <a:cs typeface="Arial" panose="020B0604020202020204" pitchFamily="34" charset="0"/>
            </a:rPr>
          </a:br>
          <a:endParaRPr lang="de-DE" sz="1100">
            <a:latin typeface="Arial" panose="020B0604020202020204" pitchFamily="34" charset="0"/>
            <a:cs typeface="Arial" panose="020B0604020202020204" pitchFamily="34" charset="0"/>
          </a:endParaRPr>
        </a:p>
        <a:p>
          <a:pPr marL="171450" indent="-171450">
            <a:buFont typeface="Arial" panose="020B0604020202020204" pitchFamily="34" charset="0"/>
            <a:buChar char="•"/>
          </a:pPr>
          <a:r>
            <a:rPr lang="de-DE" sz="1100">
              <a:latin typeface="Arial" panose="020B0604020202020204" pitchFamily="34" charset="0"/>
              <a:cs typeface="Arial" panose="020B0604020202020204" pitchFamily="34" charset="0"/>
            </a:rPr>
            <a:t>Der Auftraggeber behält sich vor, vor einer Zuschlagserteilung entsprechende Unbedenklichkeitsbescheinigungen nachzufordern.</a:t>
          </a:r>
        </a:p>
        <a:p>
          <a:pPr marL="171450" indent="-171450">
            <a:buFont typeface="Arial" panose="020B0604020202020204" pitchFamily="34" charset="0"/>
            <a:buChar char="•"/>
          </a:pPr>
          <a:endParaRPr lang="de-DE" sz="1100">
            <a:latin typeface="Arial" panose="020B0604020202020204" pitchFamily="34" charset="0"/>
            <a:cs typeface="Arial" panose="020B0604020202020204" pitchFamily="34" charset="0"/>
          </a:endParaRPr>
        </a:p>
        <a:p>
          <a:pPr marL="171450" indent="-171450">
            <a:buFont typeface="Arial" panose="020B0604020202020204" pitchFamily="34" charset="0"/>
            <a:buChar char="•"/>
          </a:pPr>
          <a:r>
            <a:rPr lang="de-DE" sz="1100">
              <a:solidFill>
                <a:schemeClr val="dk1"/>
              </a:solidFill>
              <a:latin typeface="Arial" panose="020B0604020202020204" pitchFamily="34" charset="0"/>
              <a:ea typeface="+mn-ea"/>
              <a:cs typeface="Arial" panose="020B0604020202020204" pitchFamily="34" charset="0"/>
            </a:rPr>
            <a:t>Angebote sind ausschließlich auf Grundlage des zum Zeitpunkt der Angebotsabgabe gültigen und aktuellsten Unterlagen einzureichen. Die Verwendung älterer Versionen ist nicht zulässig</a:t>
          </a:r>
          <a:r>
            <a:rPr lang="de-DE"/>
            <a:t>.</a:t>
          </a:r>
          <a:endParaRPr lang="de-DE" sz="1100">
            <a:latin typeface="Arial" panose="020B0604020202020204" pitchFamily="34" charset="0"/>
            <a:cs typeface="Arial" panose="020B0604020202020204" pitchFamily="34" charset="0"/>
          </a:endParaRPr>
        </a:p>
      </xdr:txBody>
    </xdr:sp>
    <xdr:clientData/>
  </xdr:twoCellAnchor>
  <xdr:twoCellAnchor>
    <xdr:from>
      <xdr:col>0</xdr:col>
      <xdr:colOff>0</xdr:colOff>
      <xdr:row>49</xdr:row>
      <xdr:rowOff>78105</xdr:rowOff>
    </xdr:from>
    <xdr:to>
      <xdr:col>10</xdr:col>
      <xdr:colOff>0</xdr:colOff>
      <xdr:row>60</xdr:row>
      <xdr:rowOff>47625</xdr:rowOff>
    </xdr:to>
    <xdr:sp macro="" textlink="">
      <xdr:nvSpPr>
        <xdr:cNvPr id="4" name="Textfeld 3">
          <a:extLst>
            <a:ext uri="{FF2B5EF4-FFF2-40B4-BE49-F238E27FC236}">
              <a16:creationId xmlns:a16="http://schemas.microsoft.com/office/drawing/2014/main" id="{00000000-0008-0000-0500-000004000000}"/>
            </a:ext>
          </a:extLst>
        </xdr:cNvPr>
        <xdr:cNvSpPr txBox="1"/>
      </xdr:nvSpPr>
      <xdr:spPr>
        <a:xfrm>
          <a:off x="0" y="10250805"/>
          <a:ext cx="7067550" cy="29032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b="1">
              <a:latin typeface="Arial" panose="020B0604020202020204" pitchFamily="34" charset="0"/>
              <a:cs typeface="Arial" panose="020B0604020202020204" pitchFamily="34" charset="0"/>
            </a:rPr>
            <a:t>Folgende Anlagen sind Bestandteil des Angebots und liegen - sofern Eintragungen erforderlich waren - bei:</a:t>
          </a:r>
        </a:p>
        <a:p>
          <a:endParaRPr lang="de-DE" sz="1100" b="1">
            <a:latin typeface="Arial" panose="020B0604020202020204" pitchFamily="34" charset="0"/>
            <a:cs typeface="Arial" panose="020B0604020202020204" pitchFamily="34" charset="0"/>
          </a:endParaRPr>
        </a:p>
        <a:p>
          <a:pPr marL="171450" indent="-171450">
            <a:buFont typeface="Arial" panose="020B0604020202020204" pitchFamily="34" charset="0"/>
            <a:buChar char="•"/>
          </a:pPr>
          <a:r>
            <a:rPr lang="de-DE" sz="1100">
              <a:solidFill>
                <a:sysClr val="windowText" lastClr="000000"/>
              </a:solidFill>
              <a:latin typeface="Arial" panose="020B0604020202020204" pitchFamily="34" charset="0"/>
              <a:cs typeface="Arial" panose="020B0604020202020204" pitchFamily="34" charset="0"/>
            </a:rPr>
            <a:t>Anlage ANG: (dieses) Angebotsschreiben </a:t>
          </a:r>
          <a:r>
            <a:rPr lang="de-DE" sz="1100" b="1">
              <a:solidFill>
                <a:sysClr val="windowText" lastClr="000000"/>
              </a:solidFill>
              <a:latin typeface="Arial" panose="020B0604020202020204" pitchFamily="34" charset="0"/>
              <a:cs typeface="Arial" panose="020B0604020202020204" pitchFamily="34" charset="0"/>
            </a:rPr>
            <a:t>(Signatur nicht vergessen!)</a:t>
          </a:r>
        </a:p>
        <a:p>
          <a:pPr marL="171450" indent="-171450">
            <a:buFont typeface="Arial" panose="020B0604020202020204" pitchFamily="34" charset="0"/>
            <a:buChar char="•"/>
          </a:pPr>
          <a:r>
            <a:rPr lang="de-DE" sz="1100">
              <a:solidFill>
                <a:sysClr val="windowText" lastClr="000000"/>
              </a:solidFill>
              <a:latin typeface="Arial" panose="020B0604020202020204" pitchFamily="34" charset="0"/>
              <a:cs typeface="Arial" panose="020B0604020202020204" pitchFamily="34" charset="0"/>
            </a:rPr>
            <a:t>Anlage PB: Preisblatt</a:t>
          </a:r>
        </a:p>
        <a:p>
          <a:pPr marL="171450" indent="-171450">
            <a:buFont typeface="Arial" panose="020B0604020202020204" pitchFamily="34" charset="0"/>
            <a:buChar char="•"/>
          </a:pPr>
          <a:r>
            <a:rPr lang="de-DE" sz="1100">
              <a:solidFill>
                <a:sysClr val="windowText" lastClr="000000"/>
              </a:solidFill>
              <a:latin typeface="Arial" panose="020B0604020202020204" pitchFamily="34" charset="0"/>
              <a:cs typeface="Arial" panose="020B0604020202020204" pitchFamily="34" charset="0"/>
            </a:rPr>
            <a:t>Anlage LB: Leistungsbeschreibung</a:t>
          </a:r>
        </a:p>
        <a:p>
          <a:pPr marL="171450" indent="-171450">
            <a:buFont typeface="Arial" panose="020B0604020202020204" pitchFamily="34" charset="0"/>
            <a:buChar char="•"/>
          </a:pPr>
          <a:r>
            <a:rPr lang="de-DE" sz="1100">
              <a:solidFill>
                <a:sysClr val="windowText" lastClr="000000"/>
              </a:solidFill>
              <a:latin typeface="Arial" panose="020B0604020202020204" pitchFamily="34" charset="0"/>
              <a:cs typeface="Arial" panose="020B0604020202020204" pitchFamily="34" charset="0"/>
            </a:rPr>
            <a:t>Anlage ALB: Ausschreibungs- und Lieferbedingungen</a:t>
          </a:r>
        </a:p>
        <a:p>
          <a:pPr marL="171450" indent="-171450">
            <a:buFont typeface="Arial" panose="020B0604020202020204" pitchFamily="34" charset="0"/>
            <a:buChar char="•"/>
          </a:pPr>
          <a:r>
            <a:rPr lang="de-DE" sz="1100">
              <a:solidFill>
                <a:sysClr val="windowText" lastClr="000000"/>
              </a:solidFill>
              <a:latin typeface="Arial" panose="020B0604020202020204" pitchFamily="34" charset="0"/>
              <a:cs typeface="Arial" panose="020B0604020202020204" pitchFamily="34" charset="0"/>
            </a:rPr>
            <a:t>Anlage VET: Verpflichtungserklärung nach dem Saarländischen Tariftreuegesetz </a:t>
          </a:r>
          <a:r>
            <a:rPr lang="de-DE" sz="1100" b="1">
              <a:solidFill>
                <a:sysClr val="windowText" lastClr="000000"/>
              </a:solidFill>
              <a:latin typeface="Arial" panose="020B0604020202020204" pitchFamily="34" charset="0"/>
              <a:cs typeface="Arial" panose="020B0604020202020204" pitchFamily="34" charset="0"/>
            </a:rPr>
            <a:t>(Signatur nicht vergessen!)</a:t>
          </a:r>
        </a:p>
        <a:p>
          <a:pPr marL="171450" indent="-171450">
            <a:buFont typeface="Arial" panose="020B0604020202020204" pitchFamily="34" charset="0"/>
            <a:buChar char="•"/>
          </a:pPr>
          <a:r>
            <a:rPr lang="de-DE" sz="1100">
              <a:solidFill>
                <a:sysClr val="windowText" lastClr="000000"/>
              </a:solidFill>
              <a:latin typeface="Arial" panose="020B0604020202020204" pitchFamily="34" charset="0"/>
              <a:cs typeface="Arial" panose="020B0604020202020204" pitchFamily="34" charset="0"/>
            </a:rPr>
            <a:t>Anlage EE: Eigenerklärung für nicht präqualifizierte Unternehmen </a:t>
          </a:r>
          <a:r>
            <a:rPr lang="de-DE" sz="1100" b="1">
              <a:solidFill>
                <a:sysClr val="windowText" lastClr="000000"/>
              </a:solidFill>
              <a:latin typeface="Arial" panose="020B0604020202020204" pitchFamily="34" charset="0"/>
              <a:cs typeface="Arial" panose="020B0604020202020204" pitchFamily="34" charset="0"/>
            </a:rPr>
            <a:t>(Signatur nicht vergessen!)</a:t>
          </a:r>
          <a:r>
            <a:rPr lang="de-DE" sz="1100" b="1" baseline="0">
              <a:solidFill>
                <a:sysClr val="windowText" lastClr="000000"/>
              </a:solidFill>
              <a:latin typeface="Arial" panose="020B0604020202020204" pitchFamily="34" charset="0"/>
              <a:cs typeface="Arial" panose="020B0604020202020204" pitchFamily="34" charset="0"/>
            </a:rPr>
            <a:t> </a:t>
          </a:r>
          <a:r>
            <a:rPr lang="de-DE" sz="1100">
              <a:solidFill>
                <a:sysClr val="windowText" lastClr="000000"/>
              </a:solidFill>
              <a:latin typeface="Arial" panose="020B0604020202020204" pitchFamily="34" charset="0"/>
              <a:cs typeface="Arial" panose="020B0604020202020204" pitchFamily="34" charset="0"/>
            </a:rPr>
            <a:t>- oder Nachweis über die Präqualifizierung</a:t>
          </a:r>
        </a:p>
        <a:p>
          <a:pPr marL="171450" indent="-171450">
            <a:buFont typeface="Arial" panose="020B0604020202020204" pitchFamily="34" charset="0"/>
            <a:buChar char="•"/>
          </a:pPr>
          <a:r>
            <a:rPr lang="de-DE" sz="1100">
              <a:solidFill>
                <a:sysClr val="windowText" lastClr="000000"/>
              </a:solidFill>
              <a:latin typeface="Arial" panose="020B0604020202020204" pitchFamily="34" charset="0"/>
              <a:cs typeface="Arial" panose="020B0604020202020204" pitchFamily="34" charset="0"/>
            </a:rPr>
            <a:t>Anlage EU-S: Eigenerklärung zum 5. EU-Sanktionspaket - RUS-Sanktionen </a:t>
          </a:r>
        </a:p>
        <a:p>
          <a:pPr marL="171450" indent="-171450">
            <a:buFont typeface="Arial" panose="020B0604020202020204" pitchFamily="34" charset="0"/>
            <a:buChar char="•"/>
          </a:pPr>
          <a:r>
            <a:rPr lang="de-DE" sz="1100">
              <a:solidFill>
                <a:sysClr val="windowText" lastClr="000000"/>
              </a:solidFill>
              <a:latin typeface="Arial" panose="020B0604020202020204" pitchFamily="34" charset="0"/>
              <a:cs typeface="Arial" panose="020B0604020202020204" pitchFamily="34" charset="0"/>
            </a:rPr>
            <a:t>Anlage DV: Dienstleistungsvertrag</a:t>
          </a:r>
        </a:p>
        <a:p>
          <a:pPr marL="171450" indent="-171450">
            <a:buFont typeface="Arial" panose="020B0604020202020204" pitchFamily="34" charset="0"/>
            <a:buChar char="•"/>
          </a:pPr>
          <a:r>
            <a:rPr lang="de-DE" sz="1100">
              <a:solidFill>
                <a:sysClr val="windowText" lastClr="000000"/>
              </a:solidFill>
              <a:latin typeface="Arial" panose="020B0604020202020204" pitchFamily="34" charset="0"/>
              <a:cs typeface="Arial" panose="020B0604020202020204" pitchFamily="34" charset="0"/>
            </a:rPr>
            <a:t>Nachweise der Qualifikation des Personals gem. § 2 Abs. 3 DGUV</a:t>
          </a:r>
        </a:p>
        <a:p>
          <a:endParaRPr lang="de-DE" sz="1100"/>
        </a:p>
        <a:p>
          <a:endParaRPr lang="de-DE" sz="1100"/>
        </a:p>
        <a:p>
          <a:endParaRPr lang="de-DE" sz="1100"/>
        </a:p>
      </xdr:txBody>
    </xdr:sp>
    <xdr:clientData/>
  </xdr:twoCellAnchor>
  <xdr:twoCellAnchor>
    <xdr:from>
      <xdr:col>0</xdr:col>
      <xdr:colOff>0</xdr:colOff>
      <xdr:row>58</xdr:row>
      <xdr:rowOff>106679</xdr:rowOff>
    </xdr:from>
    <xdr:to>
      <xdr:col>10</xdr:col>
      <xdr:colOff>0</xdr:colOff>
      <xdr:row>68</xdr:row>
      <xdr:rowOff>104774</xdr:rowOff>
    </xdr:to>
    <xdr:sp macro="" textlink="">
      <xdr:nvSpPr>
        <xdr:cNvPr id="5" name="Textfeld 4">
          <a:extLst>
            <a:ext uri="{FF2B5EF4-FFF2-40B4-BE49-F238E27FC236}">
              <a16:creationId xmlns:a16="http://schemas.microsoft.com/office/drawing/2014/main" id="{00000000-0008-0000-0500-000005000000}"/>
            </a:ext>
          </a:extLst>
        </xdr:cNvPr>
        <xdr:cNvSpPr txBox="1"/>
      </xdr:nvSpPr>
      <xdr:spPr>
        <a:xfrm>
          <a:off x="0" y="12679679"/>
          <a:ext cx="7067550" cy="23983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buFontTx/>
            <a:buNone/>
          </a:pPr>
          <a:r>
            <a:rPr lang="de-DE" sz="1100">
              <a:latin typeface="Arial" panose="020B0604020202020204" pitchFamily="34" charset="0"/>
              <a:cs typeface="Arial" panose="020B0604020202020204" pitchFamily="34" charset="0"/>
            </a:rPr>
            <a:t>Wir sind uns bewusst, dass eine wissentlich falsche Angabe oder Erklärung den Ausschluss von dieser und ggf. weiteren Ausschreibungen zur Folge haben kann.</a:t>
          </a:r>
        </a:p>
        <a:p>
          <a:pPr marL="0" indent="0">
            <a:buFontTx/>
            <a:buNone/>
          </a:pPr>
          <a:endParaRPr lang="de-DE" sz="1100">
            <a:latin typeface="Arial" panose="020B0604020202020204" pitchFamily="34" charset="0"/>
            <a:cs typeface="Arial" panose="020B0604020202020204" pitchFamily="34" charset="0"/>
          </a:endParaRPr>
        </a:p>
        <a:p>
          <a:pPr marL="0" indent="0">
            <a:buFontTx/>
            <a:buNone/>
          </a:pPr>
          <a:r>
            <a:rPr lang="de-DE" sz="1100">
              <a:latin typeface="Arial" panose="020B0604020202020204" pitchFamily="34" charset="0"/>
              <a:cs typeface="Arial" panose="020B0604020202020204" pitchFamily="34" charset="0"/>
            </a:rPr>
            <a:t>Die nachstehende Signatur gilt für alle Teile der vorstehend genannten Angebotsunterlagen. Mit der rechtsverbindlichen Signatur werden die Vergabeunterlagen als alleinverbindlich anerkannt und das gesamte Angebot bestätigt.</a:t>
          </a:r>
          <a:r>
            <a:rPr lang="de-DE" sz="1100" baseline="0">
              <a:latin typeface="Arial" panose="020B0604020202020204" pitchFamily="34" charset="0"/>
              <a:cs typeface="Arial" panose="020B0604020202020204" pitchFamily="34" charset="0"/>
            </a:rPr>
            <a:t> </a:t>
          </a:r>
          <a:r>
            <a:rPr lang="de-DE" sz="1100">
              <a:latin typeface="Arial" panose="020B0604020202020204" pitchFamily="34" charset="0"/>
              <a:cs typeface="Arial" panose="020B0604020202020204" pitchFamily="34" charset="0"/>
            </a:rPr>
            <a:t>Angebotsschreiben, die nicht signiert sind, gelten als nicht abgegeben.</a:t>
          </a:r>
        </a:p>
        <a:p>
          <a:pPr marL="0" indent="0">
            <a:buFontTx/>
            <a:buNone/>
          </a:pPr>
          <a:endParaRPr lang="de-DE" sz="1100">
            <a:latin typeface="Arial" panose="020B0604020202020204" pitchFamily="34" charset="0"/>
            <a:cs typeface="Arial" panose="020B0604020202020204" pitchFamily="34" charset="0"/>
          </a:endParaRPr>
        </a:p>
        <a:p>
          <a:pPr marL="0" indent="0">
            <a:buFontTx/>
            <a:buNone/>
          </a:pPr>
          <a:r>
            <a:rPr lang="de-DE" sz="1100">
              <a:latin typeface="Arial" panose="020B0604020202020204" pitchFamily="34" charset="0"/>
              <a:cs typeface="Arial" panose="020B0604020202020204" pitchFamily="34" charset="0"/>
            </a:rPr>
            <a:t>Wird das Angebot unvollständig oder unrichtig ausgefüllt oder werden darin zweifelhafte Änderungen an den Eintragungen vorgenommen (dazu zählt auch das Beifügen eigener AGB des Bieters), so wird es grundsätzlich vom Wettbewerb ausgeschlossen.</a:t>
          </a:r>
        </a:p>
        <a:p>
          <a:pPr marL="0" indent="0">
            <a:buFontTx/>
            <a:buNone/>
          </a:pPr>
          <a:endParaRPr lang="de-DE" sz="1100">
            <a:latin typeface="Arial" panose="020B0604020202020204" pitchFamily="34" charset="0"/>
            <a:cs typeface="Arial" panose="020B0604020202020204" pitchFamily="34" charset="0"/>
          </a:endParaRPr>
        </a:p>
        <a:p>
          <a:pPr marL="0" indent="0">
            <a:buFontTx/>
            <a:buNone/>
          </a:pPr>
          <a:r>
            <a:rPr lang="de-DE" sz="1100">
              <a:latin typeface="Arial" panose="020B0604020202020204" pitchFamily="34" charset="0"/>
              <a:cs typeface="Arial" panose="020B0604020202020204" pitchFamily="34" charset="0"/>
            </a:rPr>
            <a:t>Ich bin/Wir sind kleines oder mittleres Unternemen - KMU  - (&lt; 250 Beschäftigte und ≤ 50 Mio Euro Jahres-umsatz bzw. ≤ 43 Mio Jahresbilanzsumme:</a:t>
          </a:r>
          <a:r>
            <a:rPr lang="de-DE" sz="1100" baseline="0">
              <a:latin typeface="Arial" panose="020B0604020202020204" pitchFamily="34" charset="0"/>
              <a:cs typeface="Arial" panose="020B0604020202020204" pitchFamily="34" charset="0"/>
            </a:rPr>
            <a:t> </a:t>
          </a:r>
          <a:r>
            <a:rPr lang="de-DE" sz="1100">
              <a:latin typeface="Arial" panose="020B0604020202020204" pitchFamily="34" charset="0"/>
              <a:cs typeface="Arial" panose="020B0604020202020204" pitchFamily="34" charset="0"/>
            </a:rPr>
            <a:t> 	</a:t>
          </a:r>
          <a:br>
            <a:rPr lang="de-DE" sz="1100"/>
          </a:br>
          <a:endParaRPr lang="de-DE" sz="1100"/>
        </a:p>
      </xdr:txBody>
    </xdr:sp>
    <xdr:clientData/>
  </xdr:twoCellAnchor>
  <mc:AlternateContent xmlns:mc="http://schemas.openxmlformats.org/markup-compatibility/2006">
    <mc:Choice xmlns:a14="http://schemas.microsoft.com/office/drawing/2010/main" Requires="a14">
      <xdr:twoCellAnchor editAs="oneCell">
        <xdr:from>
          <xdr:col>8</xdr:col>
          <xdr:colOff>428625</xdr:colOff>
          <xdr:row>67</xdr:row>
          <xdr:rowOff>85725</xdr:rowOff>
        </xdr:from>
        <xdr:to>
          <xdr:col>8</xdr:col>
          <xdr:colOff>904875</xdr:colOff>
          <xdr:row>68</xdr:row>
          <xdr:rowOff>9525</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12700">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1019175</xdr:colOff>
          <xdr:row>67</xdr:row>
          <xdr:rowOff>66675</xdr:rowOff>
        </xdr:from>
        <xdr:to>
          <xdr:col>8</xdr:col>
          <xdr:colOff>200025</xdr:colOff>
          <xdr:row>68</xdr:row>
          <xdr:rowOff>0</xdr:rowOff>
        </xdr:to>
        <xdr:sp macro="" textlink="">
          <xdr:nvSpPr>
            <xdr:cNvPr id="5122" name="Check Box 2" descr="ja"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12700">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xml"/><Relationship Id="rId1" Type="http://schemas.openxmlformats.org/officeDocument/2006/relationships/printerSettings" Target="../printerSettings/printerSettings6.bin"/><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C5D4D-54F1-4870-8046-AD363E3FEF9D}">
  <dimension ref="A1:G8"/>
  <sheetViews>
    <sheetView showGridLines="0" view="pageLayout" zoomScaleNormal="100" workbookViewId="0">
      <selection activeCell="A6" sqref="A6:J6"/>
    </sheetView>
  </sheetViews>
  <sheetFormatPr baseColWidth="10" defaultRowHeight="15" x14ac:dyDescent="0.25"/>
  <sheetData>
    <row r="1" spans="1:7" ht="18" x14ac:dyDescent="0.25">
      <c r="A1" s="49" t="s">
        <v>49</v>
      </c>
      <c r="B1" s="50"/>
      <c r="C1" s="50"/>
      <c r="D1" s="50"/>
      <c r="E1" s="50"/>
      <c r="F1" s="47"/>
      <c r="G1" s="47"/>
    </row>
    <row r="2" spans="1:7" x14ac:dyDescent="0.25">
      <c r="A2" s="48"/>
      <c r="B2" s="47"/>
      <c r="C2" s="47"/>
      <c r="D2" s="47"/>
      <c r="E2" s="47"/>
      <c r="F2" s="47"/>
      <c r="G2" s="47"/>
    </row>
    <row r="3" spans="1:7" ht="45" customHeight="1" x14ac:dyDescent="0.25">
      <c r="A3" s="84" t="s">
        <v>43</v>
      </c>
      <c r="B3" s="86"/>
      <c r="C3" s="86"/>
      <c r="D3" s="86"/>
      <c r="E3" s="86"/>
      <c r="F3" s="86"/>
      <c r="G3" s="86"/>
    </row>
    <row r="4" spans="1:7" ht="29.25" customHeight="1" x14ac:dyDescent="0.25">
      <c r="A4" s="84" t="s">
        <v>44</v>
      </c>
      <c r="B4" s="86"/>
      <c r="C4" s="86"/>
      <c r="D4" s="86"/>
      <c r="E4" s="86"/>
      <c r="F4" s="86"/>
      <c r="G4" s="86"/>
    </row>
    <row r="5" spans="1:7" ht="71.25" customHeight="1" x14ac:dyDescent="0.25">
      <c r="A5" s="84" t="s">
        <v>45</v>
      </c>
      <c r="B5" s="86"/>
      <c r="C5" s="86"/>
      <c r="D5" s="86"/>
      <c r="E5" s="86"/>
      <c r="F5" s="86"/>
      <c r="G5" s="86"/>
    </row>
    <row r="6" spans="1:7" ht="49.5" customHeight="1" x14ac:dyDescent="0.25">
      <c r="A6" s="84" t="s">
        <v>46</v>
      </c>
      <c r="B6" s="85"/>
      <c r="C6" s="85"/>
      <c r="D6" s="85"/>
      <c r="E6" s="85"/>
      <c r="F6" s="85"/>
      <c r="G6" s="85"/>
    </row>
    <row r="7" spans="1:7" ht="39" customHeight="1" x14ac:dyDescent="0.25">
      <c r="A7" s="84" t="s">
        <v>47</v>
      </c>
      <c r="B7" s="85"/>
      <c r="C7" s="85"/>
      <c r="D7" s="85"/>
      <c r="E7" s="85"/>
      <c r="F7" s="85"/>
      <c r="G7" s="85"/>
    </row>
    <row r="8" spans="1:7" ht="78" customHeight="1" x14ac:dyDescent="0.25">
      <c r="A8" s="84" t="s">
        <v>48</v>
      </c>
      <c r="B8" s="85"/>
      <c r="C8" s="85"/>
      <c r="D8" s="85"/>
      <c r="E8" s="85"/>
      <c r="F8" s="85"/>
      <c r="G8" s="85"/>
    </row>
  </sheetData>
  <sheetProtection algorithmName="SHA-512" hashValue="/w6C5Ay3JuWHF+B3greQh0352f7l7KPvDEowAkzBk+QAWbDLHsT7sVTkJeQ3+uKgc/AP1FRfJd5YRAVoBvAYFQ==" saltValue="heXQa8+5XWriQ4aviEf73g==" spinCount="100000" sheet="1" objects="1" scenarios="1"/>
  <mergeCells count="6">
    <mergeCell ref="A8:G8"/>
    <mergeCell ref="A3:G3"/>
    <mergeCell ref="A4:G4"/>
    <mergeCell ref="A5:G5"/>
    <mergeCell ref="A6:G6"/>
    <mergeCell ref="A7:G7"/>
  </mergeCells>
  <pageMargins left="0.7" right="0.7" top="0.78740157499999996" bottom="0.78740157499999996" header="0.3" footer="0.3"/>
  <pageSetup paperSize="9" orientation="portrait" r:id="rId1"/>
  <headerFooter>
    <oddHeader>&amp;L&amp;G&amp;R&amp;"Arial,Fett"&amp;A</oddHeader>
    <oddFooter>&amp;C&amp;P von &amp;N</oddFooter>
  </headerFooter>
  <colBreaks count="1" manualBreakCount="1">
    <brk id="7" max="7"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93EAB-D34F-4A42-AED4-0E1E8A42E53E}">
  <dimension ref="A2:K22"/>
  <sheetViews>
    <sheetView showGridLines="0" view="pageLayout" zoomScaleNormal="100" workbookViewId="0">
      <selection activeCell="A5" sqref="A5:J5"/>
    </sheetView>
  </sheetViews>
  <sheetFormatPr baseColWidth="10" defaultRowHeight="15" x14ac:dyDescent="0.25"/>
  <cols>
    <col min="1" max="1" width="6.85546875" customWidth="1"/>
    <col min="3" max="3" width="11.5703125" customWidth="1"/>
    <col min="4" max="4" width="2.85546875" customWidth="1"/>
    <col min="6" max="6" width="14.42578125" customWidth="1"/>
    <col min="7" max="7" width="15.5703125" customWidth="1"/>
    <col min="8" max="8" width="8.42578125" customWidth="1"/>
    <col min="9" max="9" width="15" customWidth="1"/>
    <col min="10" max="10" width="18.140625" customWidth="1"/>
    <col min="11" max="11" width="14.85546875" customWidth="1"/>
  </cols>
  <sheetData>
    <row r="2" spans="1:11" ht="45.75" customHeight="1" x14ac:dyDescent="0.25">
      <c r="A2" s="105" t="s">
        <v>80</v>
      </c>
      <c r="B2" s="106"/>
      <c r="C2" s="106"/>
      <c r="D2" s="106"/>
      <c r="E2" s="106"/>
      <c r="F2" s="106"/>
      <c r="G2" s="106"/>
      <c r="H2" s="106"/>
      <c r="I2" s="106"/>
      <c r="J2" s="106"/>
      <c r="K2" s="67"/>
    </row>
    <row r="3" spans="1:11" x14ac:dyDescent="0.25">
      <c r="A3" s="2"/>
      <c r="B3" s="2"/>
      <c r="C3" s="2"/>
      <c r="D3" s="2"/>
      <c r="E3" s="2"/>
      <c r="F3" s="2"/>
      <c r="G3" s="2"/>
    </row>
    <row r="4" spans="1:11" ht="28.5" customHeight="1" x14ac:dyDescent="0.25">
      <c r="A4" s="114" t="s">
        <v>0</v>
      </c>
      <c r="B4" s="115"/>
      <c r="C4" s="115"/>
      <c r="D4" s="116"/>
      <c r="E4" s="117"/>
      <c r="F4" s="118"/>
      <c r="G4" s="118"/>
      <c r="H4" s="118"/>
      <c r="I4" s="118"/>
      <c r="J4" s="119"/>
    </row>
    <row r="5" spans="1:11" ht="43.5" customHeight="1" x14ac:dyDescent="0.25">
      <c r="A5" s="120" t="s">
        <v>14</v>
      </c>
      <c r="B5" s="121"/>
      <c r="C5" s="121"/>
      <c r="D5" s="121"/>
      <c r="E5" s="121"/>
      <c r="F5" s="121"/>
      <c r="G5" s="121"/>
      <c r="H5" s="121"/>
      <c r="I5" s="121"/>
      <c r="J5" s="121"/>
    </row>
    <row r="6" spans="1:11" ht="37.5" customHeight="1" x14ac:dyDescent="0.25">
      <c r="A6" s="10" t="s">
        <v>13</v>
      </c>
      <c r="B6" s="122" t="s">
        <v>50</v>
      </c>
      <c r="C6" s="123"/>
      <c r="D6" s="123"/>
      <c r="E6" s="123"/>
      <c r="F6" s="123"/>
      <c r="G6" s="123"/>
      <c r="H6" s="123"/>
      <c r="I6" s="123"/>
      <c r="J6" s="124"/>
    </row>
    <row r="7" spans="1:11" ht="51" customHeight="1" x14ac:dyDescent="0.25">
      <c r="A7" s="1">
        <v>1</v>
      </c>
      <c r="B7" s="111" t="s">
        <v>18</v>
      </c>
      <c r="C7" s="112"/>
      <c r="D7" s="112"/>
      <c r="E7" s="112"/>
      <c r="F7" s="113"/>
      <c r="G7" s="64" t="s">
        <v>64</v>
      </c>
      <c r="H7" s="12" t="s">
        <v>8</v>
      </c>
      <c r="I7" s="13" t="s">
        <v>69</v>
      </c>
      <c r="J7" s="13" t="s">
        <v>26</v>
      </c>
    </row>
    <row r="8" spans="1:11" ht="32.25" customHeight="1" x14ac:dyDescent="0.25">
      <c r="A8" s="11" t="s">
        <v>19</v>
      </c>
      <c r="B8" s="125" t="s">
        <v>22</v>
      </c>
      <c r="C8" s="128"/>
      <c r="D8" s="128"/>
      <c r="E8" s="128"/>
      <c r="F8" s="129"/>
      <c r="G8" s="65">
        <v>17500</v>
      </c>
      <c r="H8" s="15" t="s">
        <v>23</v>
      </c>
      <c r="I8" s="16"/>
      <c r="J8" s="17">
        <f>G8*I8</f>
        <v>0</v>
      </c>
    </row>
    <row r="9" spans="1:11" ht="35.25" customHeight="1" x14ac:dyDescent="0.25">
      <c r="A9" s="11" t="s">
        <v>20</v>
      </c>
      <c r="B9" s="125" t="s">
        <v>41</v>
      </c>
      <c r="C9" s="126"/>
      <c r="D9" s="126"/>
      <c r="E9" s="126"/>
      <c r="F9" s="127"/>
      <c r="G9" s="65">
        <v>17500</v>
      </c>
      <c r="H9" s="15" t="s">
        <v>23</v>
      </c>
      <c r="I9" s="16"/>
      <c r="J9" s="17">
        <f t="shared" ref="J9" si="0">G9*I9</f>
        <v>0</v>
      </c>
    </row>
    <row r="10" spans="1:11" ht="32.25" customHeight="1" x14ac:dyDescent="0.25">
      <c r="A10" s="11" t="s">
        <v>21</v>
      </c>
      <c r="B10" s="125" t="s">
        <v>51</v>
      </c>
      <c r="C10" s="126"/>
      <c r="D10" s="126"/>
      <c r="E10" s="126"/>
      <c r="F10" s="127"/>
      <c r="G10" s="65">
        <v>260</v>
      </c>
      <c r="H10" s="15" t="s">
        <v>23</v>
      </c>
      <c r="I10" s="16"/>
      <c r="J10" s="17">
        <f>G10*I10</f>
        <v>0</v>
      </c>
    </row>
    <row r="11" spans="1:11" ht="33" customHeight="1" x14ac:dyDescent="0.25">
      <c r="A11" s="11" t="s">
        <v>42</v>
      </c>
      <c r="B11" s="125" t="s">
        <v>53</v>
      </c>
      <c r="C11" s="126"/>
      <c r="D11" s="126"/>
      <c r="E11" s="126"/>
      <c r="F11" s="127"/>
      <c r="G11" s="65">
        <v>5</v>
      </c>
      <c r="H11" s="15" t="s">
        <v>24</v>
      </c>
      <c r="I11" s="16"/>
      <c r="J11" s="17">
        <f>G11*I11</f>
        <v>0</v>
      </c>
    </row>
    <row r="12" spans="1:11" ht="24" customHeight="1" x14ac:dyDescent="0.25">
      <c r="A12" s="22"/>
      <c r="B12" s="23"/>
      <c r="C12" s="23"/>
      <c r="D12" s="23"/>
      <c r="E12" s="23"/>
      <c r="F12" s="23"/>
      <c r="G12" s="109" t="s">
        <v>27</v>
      </c>
      <c r="H12" s="109"/>
      <c r="I12" s="110"/>
      <c r="J12" s="24">
        <f>J11+J10+J9+J8</f>
        <v>0</v>
      </c>
    </row>
    <row r="13" spans="1:11" ht="24" customHeight="1" x14ac:dyDescent="0.25">
      <c r="A13" s="22"/>
      <c r="B13" s="23"/>
      <c r="C13" s="23"/>
      <c r="D13" s="23"/>
      <c r="E13" s="23"/>
      <c r="F13" s="23"/>
      <c r="G13" s="43"/>
      <c r="H13" s="81" t="s">
        <v>70</v>
      </c>
      <c r="I13" s="79" t="s">
        <v>71</v>
      </c>
      <c r="J13" s="24">
        <f>J12*19%</f>
        <v>0</v>
      </c>
    </row>
    <row r="14" spans="1:11" ht="24" customHeight="1" x14ac:dyDescent="0.25">
      <c r="A14" s="22"/>
      <c r="B14" s="25"/>
      <c r="C14" s="25"/>
      <c r="D14" s="25"/>
      <c r="E14" s="25"/>
      <c r="F14" s="25"/>
      <c r="G14" s="109" t="s">
        <v>28</v>
      </c>
      <c r="H14" s="109"/>
      <c r="I14" s="110"/>
      <c r="J14" s="51">
        <f>J13+J12</f>
        <v>0</v>
      </c>
    </row>
    <row r="15" spans="1:11" ht="14.25" customHeight="1" x14ac:dyDescent="0.25">
      <c r="A15" s="44"/>
      <c r="B15" s="18"/>
      <c r="C15" s="18"/>
      <c r="D15" s="18"/>
      <c r="E15" s="18"/>
      <c r="F15" s="18"/>
      <c r="G15" s="19"/>
      <c r="H15" s="20"/>
      <c r="I15" s="83"/>
      <c r="J15" s="21"/>
    </row>
    <row r="16" spans="1:11" ht="51.75" customHeight="1" x14ac:dyDescent="0.25">
      <c r="A16" s="107" t="s">
        <v>66</v>
      </c>
      <c r="B16" s="108"/>
      <c r="C16" s="108"/>
      <c r="D16" s="108"/>
      <c r="E16" s="108"/>
      <c r="F16" s="108"/>
      <c r="G16" s="108"/>
      <c r="H16" s="108"/>
      <c r="I16" s="108"/>
      <c r="J16" s="66"/>
      <c r="K16" s="61"/>
    </row>
    <row r="17" spans="1:9" ht="38.25" x14ac:dyDescent="0.25">
      <c r="A17" s="93" t="s">
        <v>59</v>
      </c>
      <c r="B17" s="94"/>
      <c r="C17" s="94"/>
      <c r="D17" s="94"/>
      <c r="E17" s="95"/>
      <c r="F17" s="96"/>
      <c r="G17" s="52" t="s">
        <v>54</v>
      </c>
      <c r="H17" s="52" t="s">
        <v>55</v>
      </c>
      <c r="I17" s="53" t="s">
        <v>61</v>
      </c>
    </row>
    <row r="18" spans="1:9" ht="21" customHeight="1" x14ac:dyDescent="0.25">
      <c r="A18" s="97" t="s">
        <v>56</v>
      </c>
      <c r="B18" s="98"/>
      <c r="C18" s="98"/>
      <c r="D18" s="98"/>
      <c r="E18" s="95"/>
      <c r="F18" s="96"/>
      <c r="G18" s="57">
        <v>1</v>
      </c>
      <c r="H18" s="55" t="s">
        <v>24</v>
      </c>
      <c r="I18" s="56"/>
    </row>
    <row r="19" spans="1:9" ht="21" customHeight="1" x14ac:dyDescent="0.25">
      <c r="A19" s="99" t="s">
        <v>57</v>
      </c>
      <c r="B19" s="100"/>
      <c r="C19" s="100"/>
      <c r="D19" s="100"/>
      <c r="E19" s="95"/>
      <c r="F19" s="96"/>
      <c r="G19" s="57">
        <v>1</v>
      </c>
      <c r="H19" s="55" t="s">
        <v>24</v>
      </c>
      <c r="I19" s="56"/>
    </row>
    <row r="20" spans="1:9" ht="21" customHeight="1" x14ac:dyDescent="0.25">
      <c r="A20" s="101" t="s">
        <v>58</v>
      </c>
      <c r="B20" s="102"/>
      <c r="C20" s="102"/>
      <c r="D20" s="102"/>
      <c r="E20" s="103"/>
      <c r="F20" s="104"/>
      <c r="G20" s="57">
        <v>1</v>
      </c>
      <c r="H20" s="55" t="s">
        <v>24</v>
      </c>
      <c r="I20" s="56"/>
    </row>
    <row r="21" spans="1:9" ht="29.25" customHeight="1" x14ac:dyDescent="0.25">
      <c r="A21" s="87" t="s">
        <v>62</v>
      </c>
      <c r="B21" s="88"/>
      <c r="C21" s="88"/>
      <c r="D21" s="88"/>
      <c r="E21" s="88"/>
      <c r="F21" s="89"/>
      <c r="G21" s="63" t="s">
        <v>54</v>
      </c>
      <c r="H21" s="62" t="s">
        <v>60</v>
      </c>
      <c r="I21" s="82" t="s">
        <v>63</v>
      </c>
    </row>
    <row r="22" spans="1:9" ht="27.75" customHeight="1" x14ac:dyDescent="0.25">
      <c r="A22" s="90"/>
      <c r="B22" s="91"/>
      <c r="C22" s="91"/>
      <c r="D22" s="91"/>
      <c r="E22" s="91"/>
      <c r="F22" s="92"/>
      <c r="G22" s="57"/>
      <c r="H22" s="55"/>
      <c r="I22" s="56"/>
    </row>
  </sheetData>
  <sheetProtection algorithmName="SHA-512" hashValue="XUGv+3cUZO5iaI8dyMUAt4WuhS+4pAb+SadNPZlQyJM2QiQ825OIarFOhiBUhCCFps/+vyATJbb9PAzpwvqqCQ==" saltValue="3HfvHe1IpHWcegeJGZgCNg==" spinCount="100000" sheet="1" objects="1" scenarios="1"/>
  <mergeCells count="18">
    <mergeCell ref="A2:J2"/>
    <mergeCell ref="A16:I16"/>
    <mergeCell ref="G14:I14"/>
    <mergeCell ref="B7:F7"/>
    <mergeCell ref="A4:D4"/>
    <mergeCell ref="E4:J4"/>
    <mergeCell ref="A5:J5"/>
    <mergeCell ref="B6:J6"/>
    <mergeCell ref="B11:F11"/>
    <mergeCell ref="B10:F10"/>
    <mergeCell ref="B8:F8"/>
    <mergeCell ref="B9:F9"/>
    <mergeCell ref="G12:I12"/>
    <mergeCell ref="A21:F22"/>
    <mergeCell ref="A17:F17"/>
    <mergeCell ref="A18:F18"/>
    <mergeCell ref="A19:F19"/>
    <mergeCell ref="A20:F20"/>
  </mergeCells>
  <pageMargins left="0.70866141732283472" right="0.70866141732283472" top="0.78740157480314965" bottom="0.78740157480314965" header="0.31496062992125984" footer="0.31496062992125984"/>
  <pageSetup paperSize="9" scale="75" orientation="portrait" r:id="rId1"/>
  <headerFooter>
    <oddHeader>&amp;L&amp;G
&amp;R&amp;"Arial,Fett"&amp;A</oddHeader>
    <oddFooter>&amp;C&amp;P von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89314-1F97-4D80-8177-1F33480BC37D}">
  <dimension ref="A2:J22"/>
  <sheetViews>
    <sheetView showGridLines="0" view="pageLayout" zoomScaleNormal="100" workbookViewId="0">
      <selection activeCell="E4" sqref="E4:J4"/>
    </sheetView>
  </sheetViews>
  <sheetFormatPr baseColWidth="10" defaultRowHeight="15" x14ac:dyDescent="0.25"/>
  <cols>
    <col min="1" max="1" width="6.85546875" customWidth="1"/>
    <col min="3" max="3" width="11.5703125" customWidth="1"/>
    <col min="4" max="4" width="2.85546875" customWidth="1"/>
    <col min="6" max="6" width="15.85546875" customWidth="1"/>
    <col min="7" max="7" width="15.5703125" customWidth="1"/>
    <col min="8" max="8" width="9.140625" customWidth="1"/>
    <col min="9" max="9" width="14.7109375" customWidth="1"/>
    <col min="10" max="10" width="16.5703125" customWidth="1"/>
  </cols>
  <sheetData>
    <row r="2" spans="1:10" ht="52.5" customHeight="1" x14ac:dyDescent="0.25">
      <c r="A2" s="105" t="s">
        <v>68</v>
      </c>
      <c r="B2" s="130"/>
      <c r="C2" s="130"/>
      <c r="D2" s="130"/>
      <c r="E2" s="130"/>
      <c r="F2" s="130"/>
      <c r="G2" s="130"/>
      <c r="H2" s="130"/>
      <c r="I2" s="130"/>
      <c r="J2" s="130"/>
    </row>
    <row r="3" spans="1:10" x14ac:dyDescent="0.25">
      <c r="A3" s="2"/>
      <c r="B3" s="2"/>
      <c r="C3" s="2"/>
      <c r="D3" s="2"/>
      <c r="E3" s="2"/>
      <c r="F3" s="2"/>
      <c r="G3" s="2"/>
    </row>
    <row r="4" spans="1:10" ht="34.5" customHeight="1" x14ac:dyDescent="0.25">
      <c r="A4" s="114" t="s">
        <v>0</v>
      </c>
      <c r="B4" s="115"/>
      <c r="C4" s="115"/>
      <c r="D4" s="116"/>
      <c r="E4" s="131">
        <f>'Anlage PB, Los 1, CAS'!E4</f>
        <v>0</v>
      </c>
      <c r="F4" s="132"/>
      <c r="G4" s="132"/>
      <c r="H4" s="132"/>
      <c r="I4" s="132"/>
      <c r="J4" s="133"/>
    </row>
    <row r="5" spans="1:10" ht="39" customHeight="1" x14ac:dyDescent="0.25">
      <c r="A5" s="120" t="s">
        <v>15</v>
      </c>
      <c r="B5" s="121"/>
      <c r="C5" s="121"/>
      <c r="D5" s="121"/>
      <c r="E5" s="121"/>
      <c r="F5" s="121"/>
      <c r="G5" s="121"/>
      <c r="H5" s="121"/>
      <c r="I5" s="121"/>
      <c r="J5" s="121"/>
    </row>
    <row r="6" spans="1:10" ht="28.5" customHeight="1" x14ac:dyDescent="0.25">
      <c r="A6" s="10" t="s">
        <v>13</v>
      </c>
      <c r="B6" s="122" t="s">
        <v>52</v>
      </c>
      <c r="C6" s="123"/>
      <c r="D6" s="123"/>
      <c r="E6" s="123"/>
      <c r="F6" s="123"/>
      <c r="G6" s="123"/>
      <c r="H6" s="123"/>
      <c r="I6" s="123"/>
      <c r="J6" s="124"/>
    </row>
    <row r="7" spans="1:10" ht="61.5" customHeight="1" x14ac:dyDescent="0.25">
      <c r="A7" s="1">
        <v>1</v>
      </c>
      <c r="B7" s="111" t="s">
        <v>18</v>
      </c>
      <c r="C7" s="112"/>
      <c r="D7" s="112"/>
      <c r="E7" s="112"/>
      <c r="F7" s="113"/>
      <c r="G7" s="69" t="s">
        <v>65</v>
      </c>
      <c r="H7" s="12" t="s">
        <v>8</v>
      </c>
      <c r="I7" s="13" t="s">
        <v>67</v>
      </c>
      <c r="J7" s="13" t="s">
        <v>26</v>
      </c>
    </row>
    <row r="8" spans="1:10" ht="30" customHeight="1" x14ac:dyDescent="0.25">
      <c r="A8" s="11" t="s">
        <v>19</v>
      </c>
      <c r="B8" s="125" t="s">
        <v>22</v>
      </c>
      <c r="C8" s="128"/>
      <c r="D8" s="128"/>
      <c r="E8" s="128"/>
      <c r="F8" s="129"/>
      <c r="G8" s="14">
        <v>4200</v>
      </c>
      <c r="H8" s="15" t="s">
        <v>23</v>
      </c>
      <c r="I8" s="16"/>
      <c r="J8" s="17">
        <f>G8*I8</f>
        <v>0</v>
      </c>
    </row>
    <row r="9" spans="1:10" ht="30" customHeight="1" x14ac:dyDescent="0.25">
      <c r="A9" s="11" t="s">
        <v>20</v>
      </c>
      <c r="B9" s="125" t="s">
        <v>41</v>
      </c>
      <c r="C9" s="126"/>
      <c r="D9" s="126"/>
      <c r="E9" s="126"/>
      <c r="F9" s="127"/>
      <c r="G9" s="14">
        <v>4200</v>
      </c>
      <c r="H9" s="15" t="s">
        <v>23</v>
      </c>
      <c r="I9" s="16"/>
      <c r="J9" s="17">
        <f t="shared" ref="J9" si="0">G9*I9</f>
        <v>0</v>
      </c>
    </row>
    <row r="10" spans="1:10" ht="30" customHeight="1" x14ac:dyDescent="0.25">
      <c r="A10" s="11" t="s">
        <v>21</v>
      </c>
      <c r="B10" s="125" t="s">
        <v>51</v>
      </c>
      <c r="C10" s="126"/>
      <c r="D10" s="126"/>
      <c r="E10" s="126"/>
      <c r="F10" s="127"/>
      <c r="G10" s="14">
        <v>60</v>
      </c>
      <c r="H10" s="15" t="s">
        <v>23</v>
      </c>
      <c r="I10" s="16"/>
      <c r="J10" s="17">
        <f>G10*I10</f>
        <v>0</v>
      </c>
    </row>
    <row r="11" spans="1:10" ht="30" customHeight="1" x14ac:dyDescent="0.25">
      <c r="A11" s="11" t="s">
        <v>42</v>
      </c>
      <c r="B11" s="125" t="s">
        <v>53</v>
      </c>
      <c r="C11" s="126"/>
      <c r="D11" s="126"/>
      <c r="E11" s="126"/>
      <c r="F11" s="127"/>
      <c r="G11" s="14">
        <v>2</v>
      </c>
      <c r="H11" s="15" t="s">
        <v>24</v>
      </c>
      <c r="I11" s="16"/>
      <c r="J11" s="17">
        <f>G11*I11</f>
        <v>0</v>
      </c>
    </row>
    <row r="12" spans="1:10" ht="30" customHeight="1" x14ac:dyDescent="0.25">
      <c r="A12" s="22"/>
      <c r="B12" s="23"/>
      <c r="C12" s="23"/>
      <c r="D12" s="23"/>
      <c r="E12" s="23"/>
      <c r="F12" s="23"/>
      <c r="G12" s="109" t="s">
        <v>72</v>
      </c>
      <c r="H12" s="109"/>
      <c r="I12" s="110"/>
      <c r="J12" s="24">
        <f>J8+J9+J10+J11</f>
        <v>0</v>
      </c>
    </row>
    <row r="13" spans="1:10" ht="30" customHeight="1" x14ac:dyDescent="0.25">
      <c r="A13" s="22"/>
      <c r="B13" s="23"/>
      <c r="C13" s="23"/>
      <c r="D13" s="23"/>
      <c r="E13" s="23"/>
      <c r="F13" s="23"/>
      <c r="G13" s="45"/>
      <c r="H13" s="81" t="s">
        <v>70</v>
      </c>
      <c r="I13" s="79" t="s">
        <v>71</v>
      </c>
      <c r="J13" s="24">
        <f>J12*19%</f>
        <v>0</v>
      </c>
    </row>
    <row r="14" spans="1:10" ht="30" customHeight="1" x14ac:dyDescent="0.25">
      <c r="A14" s="22"/>
      <c r="B14" s="25"/>
      <c r="C14" s="25"/>
      <c r="D14" s="25"/>
      <c r="E14" s="25"/>
      <c r="F14" s="25"/>
      <c r="G14" s="109" t="s">
        <v>73</v>
      </c>
      <c r="H14" s="109"/>
      <c r="I14" s="110"/>
      <c r="J14" s="24">
        <f>J13+J12</f>
        <v>0</v>
      </c>
    </row>
    <row r="15" spans="1:10" ht="16.5" customHeight="1" x14ac:dyDescent="0.25">
      <c r="A15" s="58"/>
      <c r="B15" s="58"/>
      <c r="C15" s="58"/>
      <c r="D15" s="58"/>
      <c r="E15" s="58"/>
      <c r="F15" s="58"/>
      <c r="G15" s="59"/>
      <c r="H15" s="59"/>
      <c r="I15" s="59"/>
      <c r="J15" s="60"/>
    </row>
    <row r="16" spans="1:10" ht="55.5" customHeight="1" x14ac:dyDescent="0.25">
      <c r="A16" s="134" t="s">
        <v>66</v>
      </c>
      <c r="B16" s="135"/>
      <c r="C16" s="135"/>
      <c r="D16" s="135"/>
      <c r="E16" s="135"/>
      <c r="F16" s="135"/>
      <c r="G16" s="135"/>
      <c r="H16" s="135"/>
      <c r="I16" s="135"/>
      <c r="J16" s="135"/>
    </row>
    <row r="17" spans="1:9" ht="54" customHeight="1" x14ac:dyDescent="0.25">
      <c r="A17" s="93" t="s">
        <v>59</v>
      </c>
      <c r="B17" s="94"/>
      <c r="C17" s="94"/>
      <c r="D17" s="94"/>
      <c r="E17" s="95"/>
      <c r="F17" s="96"/>
      <c r="G17" s="52" t="s">
        <v>54</v>
      </c>
      <c r="H17" s="52" t="s">
        <v>55</v>
      </c>
      <c r="I17" s="53" t="s">
        <v>61</v>
      </c>
    </row>
    <row r="18" spans="1:9" ht="21" customHeight="1" x14ac:dyDescent="0.25">
      <c r="A18" s="97" t="s">
        <v>56</v>
      </c>
      <c r="B18" s="98"/>
      <c r="C18" s="98"/>
      <c r="D18" s="98"/>
      <c r="E18" s="95"/>
      <c r="F18" s="96"/>
      <c r="G18" s="54">
        <v>1</v>
      </c>
      <c r="H18" s="55" t="s">
        <v>24</v>
      </c>
      <c r="I18" s="56"/>
    </row>
    <row r="19" spans="1:9" ht="21" customHeight="1" x14ac:dyDescent="0.25">
      <c r="A19" s="99" t="s">
        <v>57</v>
      </c>
      <c r="B19" s="100"/>
      <c r="C19" s="100"/>
      <c r="D19" s="100"/>
      <c r="E19" s="95"/>
      <c r="F19" s="96"/>
      <c r="G19" s="57">
        <v>1</v>
      </c>
      <c r="H19" s="55" t="s">
        <v>24</v>
      </c>
      <c r="I19" s="56"/>
    </row>
    <row r="20" spans="1:9" ht="21" customHeight="1" x14ac:dyDescent="0.25">
      <c r="A20" s="101" t="s">
        <v>58</v>
      </c>
      <c r="B20" s="102"/>
      <c r="C20" s="102"/>
      <c r="D20" s="102"/>
      <c r="E20" s="103"/>
      <c r="F20" s="104"/>
      <c r="G20" s="57">
        <v>1</v>
      </c>
      <c r="H20" s="55" t="s">
        <v>24</v>
      </c>
      <c r="I20" s="56"/>
    </row>
    <row r="21" spans="1:9" ht="37.5" customHeight="1" x14ac:dyDescent="0.25">
      <c r="A21" s="87" t="s">
        <v>62</v>
      </c>
      <c r="B21" s="88"/>
      <c r="C21" s="88"/>
      <c r="D21" s="88"/>
      <c r="E21" s="88"/>
      <c r="F21" s="89"/>
      <c r="G21" s="63" t="s">
        <v>54</v>
      </c>
      <c r="H21" s="62" t="s">
        <v>60</v>
      </c>
      <c r="I21" s="82" t="s">
        <v>63</v>
      </c>
    </row>
    <row r="22" spans="1:9" ht="28.5" customHeight="1" x14ac:dyDescent="0.25">
      <c r="A22" s="90"/>
      <c r="B22" s="91"/>
      <c r="C22" s="91"/>
      <c r="D22" s="91"/>
      <c r="E22" s="91"/>
      <c r="F22" s="92"/>
      <c r="G22" s="57"/>
      <c r="H22" s="55"/>
      <c r="I22" s="56"/>
    </row>
  </sheetData>
  <sheetProtection algorithmName="SHA-512" hashValue="qSLqXIg0h44LY+ovFOjurUeYZ+T6fohtwgP/uOY/yQbDRoji6bkQyDtyMB4AdN7wiuyMqsZm9HrSmGjQANTeBw==" saltValue="Ug28+958GeNwMqN//bQdww==" spinCount="100000" sheet="1" objects="1" scenarios="1"/>
  <mergeCells count="18">
    <mergeCell ref="A16:J16"/>
    <mergeCell ref="A21:F22"/>
    <mergeCell ref="A17:F17"/>
    <mergeCell ref="A18:F18"/>
    <mergeCell ref="A19:F19"/>
    <mergeCell ref="A20:F20"/>
    <mergeCell ref="G12:I12"/>
    <mergeCell ref="B11:F11"/>
    <mergeCell ref="G14:I14"/>
    <mergeCell ref="B7:F7"/>
    <mergeCell ref="B8:F8"/>
    <mergeCell ref="B9:F9"/>
    <mergeCell ref="B10:F10"/>
    <mergeCell ref="A2:J2"/>
    <mergeCell ref="A4:D4"/>
    <mergeCell ref="E4:J4"/>
    <mergeCell ref="A5:J5"/>
    <mergeCell ref="B6:J6"/>
  </mergeCells>
  <pageMargins left="0.70866141732283472" right="0.70866141732283472" top="0.78740157480314965" bottom="0.78740157480314965" header="0.31496062992125984" footer="0.31496062992125984"/>
  <pageSetup paperSize="9" scale="75" orientation="portrait" r:id="rId1"/>
  <headerFooter>
    <oddHeader>&amp;L&amp;G
&amp;R&amp;"Arial,Fett"&amp;A</oddHeader>
    <oddFooter>&amp;C&amp;P von &amp;N</oddFooter>
  </headerFooter>
  <ignoredErrors>
    <ignoredError sqref="E4" unlockedFormula="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104CA-2B20-4107-A763-78B3F400E5E8}">
  <dimension ref="A2:J22"/>
  <sheetViews>
    <sheetView showGridLines="0" view="pageLayout" zoomScaleNormal="100" workbookViewId="0">
      <selection activeCell="E4" sqref="E4:J4"/>
    </sheetView>
  </sheetViews>
  <sheetFormatPr baseColWidth="10" defaultRowHeight="15" x14ac:dyDescent="0.25"/>
  <cols>
    <col min="1" max="1" width="6.85546875" customWidth="1"/>
    <col min="3" max="3" width="11.5703125" customWidth="1"/>
    <col min="4" max="4" width="2.85546875" customWidth="1"/>
    <col min="6" max="6" width="17.42578125" customWidth="1"/>
    <col min="7" max="7" width="12.85546875" customWidth="1"/>
    <col min="8" max="8" width="9.140625" customWidth="1"/>
    <col min="9" max="9" width="15.140625" customWidth="1"/>
    <col min="10" max="10" width="17.28515625" customWidth="1"/>
  </cols>
  <sheetData>
    <row r="2" spans="1:10" ht="46.5" customHeight="1" x14ac:dyDescent="0.25">
      <c r="A2" s="105" t="s">
        <v>68</v>
      </c>
      <c r="B2" s="130"/>
      <c r="C2" s="130"/>
      <c r="D2" s="130"/>
      <c r="E2" s="130"/>
      <c r="F2" s="130"/>
      <c r="G2" s="130"/>
      <c r="H2" s="130"/>
      <c r="I2" s="130"/>
      <c r="J2" s="130"/>
    </row>
    <row r="3" spans="1:10" x14ac:dyDescent="0.25">
      <c r="A3" s="2"/>
      <c r="B3" s="2"/>
      <c r="C3" s="2"/>
      <c r="D3" s="2"/>
      <c r="E3" s="2"/>
      <c r="F3" s="2"/>
      <c r="G3" s="2"/>
    </row>
    <row r="4" spans="1:10" ht="28.5" customHeight="1" x14ac:dyDescent="0.25">
      <c r="A4" s="114" t="s">
        <v>0</v>
      </c>
      <c r="B4" s="115"/>
      <c r="C4" s="115"/>
      <c r="D4" s="116"/>
      <c r="E4" s="131">
        <f>'Anlage PB, Los 1, CAS'!E4</f>
        <v>0</v>
      </c>
      <c r="F4" s="132"/>
      <c r="G4" s="132"/>
      <c r="H4" s="132"/>
      <c r="I4" s="132"/>
      <c r="J4" s="133"/>
    </row>
    <row r="5" spans="1:10" ht="43.5" customHeight="1" x14ac:dyDescent="0.25">
      <c r="A5" s="120" t="s">
        <v>16</v>
      </c>
      <c r="B5" s="121"/>
      <c r="C5" s="121"/>
      <c r="D5" s="121"/>
      <c r="E5" s="121"/>
      <c r="F5" s="121"/>
      <c r="G5" s="121"/>
      <c r="H5" s="121"/>
      <c r="I5" s="121"/>
      <c r="J5" s="121"/>
    </row>
    <row r="6" spans="1:10" ht="37.5" customHeight="1" x14ac:dyDescent="0.25">
      <c r="A6" s="10" t="s">
        <v>13</v>
      </c>
      <c r="B6" s="122" t="s">
        <v>52</v>
      </c>
      <c r="C6" s="123"/>
      <c r="D6" s="123"/>
      <c r="E6" s="123"/>
      <c r="F6" s="123"/>
      <c r="G6" s="123"/>
      <c r="H6" s="123"/>
      <c r="I6" s="123"/>
      <c r="J6" s="124"/>
    </row>
    <row r="7" spans="1:10" ht="61.5" customHeight="1" x14ac:dyDescent="0.25">
      <c r="A7" s="1">
        <v>1</v>
      </c>
      <c r="B7" s="111" t="s">
        <v>18</v>
      </c>
      <c r="C7" s="112"/>
      <c r="D7" s="112"/>
      <c r="E7" s="112"/>
      <c r="F7" s="113"/>
      <c r="G7" s="69" t="s">
        <v>65</v>
      </c>
      <c r="H7" s="12" t="s">
        <v>8</v>
      </c>
      <c r="I7" s="13" t="s">
        <v>25</v>
      </c>
      <c r="J7" s="13" t="s">
        <v>26</v>
      </c>
    </row>
    <row r="8" spans="1:10" ht="30" customHeight="1" x14ac:dyDescent="0.25">
      <c r="A8" s="11" t="s">
        <v>19</v>
      </c>
      <c r="B8" s="125" t="s">
        <v>22</v>
      </c>
      <c r="C8" s="128"/>
      <c r="D8" s="128"/>
      <c r="E8" s="128"/>
      <c r="F8" s="129"/>
      <c r="G8" s="14">
        <v>1700</v>
      </c>
      <c r="H8" s="15" t="s">
        <v>23</v>
      </c>
      <c r="I8" s="16"/>
      <c r="J8" s="17">
        <f>G8*I8</f>
        <v>0</v>
      </c>
    </row>
    <row r="9" spans="1:10" ht="38.25" customHeight="1" x14ac:dyDescent="0.25">
      <c r="A9" s="11" t="s">
        <v>20</v>
      </c>
      <c r="B9" s="125" t="s">
        <v>41</v>
      </c>
      <c r="C9" s="126"/>
      <c r="D9" s="126"/>
      <c r="E9" s="126"/>
      <c r="F9" s="127"/>
      <c r="G9" s="14">
        <v>1700</v>
      </c>
      <c r="H9" s="15" t="s">
        <v>23</v>
      </c>
      <c r="I9" s="16"/>
      <c r="J9" s="17">
        <f t="shared" ref="J9" si="0">G9*I9</f>
        <v>0</v>
      </c>
    </row>
    <row r="10" spans="1:10" ht="34.5" customHeight="1" x14ac:dyDescent="0.25">
      <c r="A10" s="11" t="s">
        <v>21</v>
      </c>
      <c r="B10" s="125" t="s">
        <v>51</v>
      </c>
      <c r="C10" s="126"/>
      <c r="D10" s="126"/>
      <c r="E10" s="126"/>
      <c r="F10" s="127"/>
      <c r="G10" s="14">
        <v>25</v>
      </c>
      <c r="H10" s="15" t="s">
        <v>23</v>
      </c>
      <c r="I10" s="16"/>
      <c r="J10" s="17">
        <f>G10*I10</f>
        <v>0</v>
      </c>
    </row>
    <row r="11" spans="1:10" ht="30" customHeight="1" x14ac:dyDescent="0.25">
      <c r="A11" s="11" t="s">
        <v>42</v>
      </c>
      <c r="B11" s="125" t="s">
        <v>53</v>
      </c>
      <c r="C11" s="126"/>
      <c r="D11" s="126"/>
      <c r="E11" s="126"/>
      <c r="F11" s="127"/>
      <c r="G11" s="14">
        <v>2</v>
      </c>
      <c r="H11" s="15" t="s">
        <v>24</v>
      </c>
      <c r="I11" s="16"/>
      <c r="J11" s="17">
        <f>G11*I11</f>
        <v>0</v>
      </c>
    </row>
    <row r="12" spans="1:10" ht="24" customHeight="1" x14ac:dyDescent="0.25">
      <c r="A12" s="22"/>
      <c r="B12" s="23"/>
      <c r="C12" s="23"/>
      <c r="D12" s="23"/>
      <c r="E12" s="23"/>
      <c r="F12" s="23"/>
      <c r="G12" s="109" t="s">
        <v>74</v>
      </c>
      <c r="H12" s="109"/>
      <c r="I12" s="110"/>
      <c r="J12" s="24">
        <f>J8+J9+J10+J11</f>
        <v>0</v>
      </c>
    </row>
    <row r="13" spans="1:10" ht="24" customHeight="1" x14ac:dyDescent="0.25">
      <c r="A13" s="22"/>
      <c r="B13" s="23"/>
      <c r="C13" s="23"/>
      <c r="D13" s="23"/>
      <c r="E13" s="23"/>
      <c r="F13" s="23"/>
      <c r="G13" s="45"/>
      <c r="H13" s="81" t="s">
        <v>70</v>
      </c>
      <c r="I13" s="79" t="s">
        <v>71</v>
      </c>
      <c r="J13" s="24">
        <f>J12*19%</f>
        <v>0</v>
      </c>
    </row>
    <row r="14" spans="1:10" ht="24" customHeight="1" x14ac:dyDescent="0.25">
      <c r="A14" s="22"/>
      <c r="B14" s="25"/>
      <c r="C14" s="25"/>
      <c r="D14" s="25"/>
      <c r="E14" s="25"/>
      <c r="F14" s="25"/>
      <c r="G14" s="109" t="s">
        <v>75</v>
      </c>
      <c r="H14" s="109"/>
      <c r="I14" s="110"/>
      <c r="J14" s="24">
        <f>J13+J12</f>
        <v>0</v>
      </c>
    </row>
    <row r="15" spans="1:10" ht="12" customHeight="1" x14ac:dyDescent="0.25">
      <c r="A15" s="44"/>
      <c r="B15" s="18"/>
      <c r="C15" s="18"/>
      <c r="D15" s="18"/>
      <c r="E15" s="18"/>
      <c r="F15" s="18"/>
      <c r="G15" s="19"/>
      <c r="H15" s="20"/>
      <c r="I15" s="83"/>
      <c r="J15" s="21"/>
    </row>
    <row r="16" spans="1:10" ht="51" customHeight="1" x14ac:dyDescent="0.25">
      <c r="A16" s="107" t="s">
        <v>66</v>
      </c>
      <c r="B16" s="108"/>
      <c r="C16" s="108"/>
      <c r="D16" s="108"/>
      <c r="E16" s="108"/>
      <c r="F16" s="108"/>
      <c r="G16" s="108"/>
      <c r="H16" s="108"/>
      <c r="I16" s="108"/>
      <c r="J16" s="66"/>
    </row>
    <row r="17" spans="1:9" ht="38.25" x14ac:dyDescent="0.25">
      <c r="A17" s="93" t="s">
        <v>59</v>
      </c>
      <c r="B17" s="94"/>
      <c r="C17" s="94"/>
      <c r="D17" s="94"/>
      <c r="E17" s="95"/>
      <c r="F17" s="96"/>
      <c r="G17" s="52" t="s">
        <v>54</v>
      </c>
      <c r="H17" s="52" t="s">
        <v>55</v>
      </c>
      <c r="I17" s="53" t="s">
        <v>61</v>
      </c>
    </row>
    <row r="18" spans="1:9" ht="24" customHeight="1" x14ac:dyDescent="0.25">
      <c r="A18" s="97" t="s">
        <v>56</v>
      </c>
      <c r="B18" s="98"/>
      <c r="C18" s="98"/>
      <c r="D18" s="98"/>
      <c r="E18" s="95"/>
      <c r="F18" s="96"/>
      <c r="G18" s="54">
        <v>1</v>
      </c>
      <c r="H18" s="55" t="s">
        <v>24</v>
      </c>
      <c r="I18" s="56"/>
    </row>
    <row r="19" spans="1:9" ht="24" customHeight="1" x14ac:dyDescent="0.25">
      <c r="A19" s="99" t="s">
        <v>57</v>
      </c>
      <c r="B19" s="100"/>
      <c r="C19" s="100"/>
      <c r="D19" s="100"/>
      <c r="E19" s="95"/>
      <c r="F19" s="96"/>
      <c r="G19" s="57">
        <v>1</v>
      </c>
      <c r="H19" s="55" t="s">
        <v>24</v>
      </c>
      <c r="I19" s="56"/>
    </row>
    <row r="20" spans="1:9" ht="24" customHeight="1" x14ac:dyDescent="0.25">
      <c r="A20" s="101" t="s">
        <v>58</v>
      </c>
      <c r="B20" s="102"/>
      <c r="C20" s="102"/>
      <c r="D20" s="102"/>
      <c r="E20" s="103"/>
      <c r="F20" s="104"/>
      <c r="G20" s="57">
        <v>1</v>
      </c>
      <c r="H20" s="55" t="s">
        <v>24</v>
      </c>
      <c r="I20" s="56"/>
    </row>
    <row r="21" spans="1:9" ht="24" x14ac:dyDescent="0.25">
      <c r="A21" s="87" t="s">
        <v>62</v>
      </c>
      <c r="B21" s="88"/>
      <c r="C21" s="88"/>
      <c r="D21" s="88"/>
      <c r="E21" s="88"/>
      <c r="F21" s="89"/>
      <c r="G21" s="63" t="s">
        <v>54</v>
      </c>
      <c r="H21" s="62" t="s">
        <v>60</v>
      </c>
      <c r="I21" s="82" t="s">
        <v>63</v>
      </c>
    </row>
    <row r="22" spans="1:9" ht="27.75" customHeight="1" x14ac:dyDescent="0.25">
      <c r="A22" s="90"/>
      <c r="B22" s="91"/>
      <c r="C22" s="91"/>
      <c r="D22" s="91"/>
      <c r="E22" s="91"/>
      <c r="F22" s="92"/>
      <c r="G22" s="57"/>
      <c r="H22" s="55"/>
      <c r="I22" s="56"/>
    </row>
  </sheetData>
  <sheetProtection algorithmName="SHA-512" hashValue="SetKsG2Z5HBYfqaCHJ/zdfU25Vn3W8LmW8NpLCbMIHdB41ev+W/kc2fL3uLKSlqVbhteoCAsViIcXwczITUPBw==" saltValue="kRIPEOhsfCaqp/XEbZbBDw==" spinCount="100000" sheet="1" objects="1" scenarios="1"/>
  <mergeCells count="18">
    <mergeCell ref="A2:J2"/>
    <mergeCell ref="A4:D4"/>
    <mergeCell ref="E4:J4"/>
    <mergeCell ref="A5:J5"/>
    <mergeCell ref="B6:J6"/>
    <mergeCell ref="A16:I16"/>
    <mergeCell ref="G12:I12"/>
    <mergeCell ref="B11:F11"/>
    <mergeCell ref="G14:I14"/>
    <mergeCell ref="B7:F7"/>
    <mergeCell ref="B8:F8"/>
    <mergeCell ref="B9:F9"/>
    <mergeCell ref="B10:F10"/>
    <mergeCell ref="A21:F22"/>
    <mergeCell ref="A17:F17"/>
    <mergeCell ref="A18:F18"/>
    <mergeCell ref="A19:F19"/>
    <mergeCell ref="A20:F20"/>
  </mergeCells>
  <pageMargins left="0.70866141732283472" right="0.70866141732283472" top="0.78740157480314965" bottom="0.78740157480314965" header="0.31496062992125984" footer="0.31496062992125984"/>
  <pageSetup paperSize="9" scale="75" orientation="portrait" r:id="rId1"/>
  <headerFooter>
    <oddHeader>&amp;L&amp;G
&amp;R&amp;"Arial,Fett"&amp;A</oddHeader>
    <oddFooter>&amp;C&amp;P von &amp;N</oddFooter>
  </headerFooter>
  <ignoredErrors>
    <ignoredError sqref="E4" unlockedFormula="1"/>
  </ignoredError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889A6-DA1E-4577-906B-49DC95256AA7}">
  <dimension ref="A2:K22"/>
  <sheetViews>
    <sheetView showGridLines="0" tabSelected="1" view="pageLayout" zoomScaleNormal="100" workbookViewId="0">
      <selection activeCell="B6" sqref="B6:J6"/>
    </sheetView>
  </sheetViews>
  <sheetFormatPr baseColWidth="10" defaultRowHeight="15" x14ac:dyDescent="0.25"/>
  <cols>
    <col min="1" max="1" width="6.85546875" customWidth="1"/>
    <col min="3" max="3" width="11.5703125" customWidth="1"/>
    <col min="4" max="4" width="2.85546875" customWidth="1"/>
    <col min="6" max="6" width="15.85546875" customWidth="1"/>
    <col min="7" max="7" width="14.140625" customWidth="1"/>
    <col min="8" max="8" width="9.140625" customWidth="1"/>
    <col min="9" max="9" width="16.140625" customWidth="1"/>
    <col min="10" max="11" width="14.85546875" customWidth="1"/>
  </cols>
  <sheetData>
    <row r="2" spans="1:11" ht="46.5" customHeight="1" x14ac:dyDescent="0.25">
      <c r="A2" s="105" t="s">
        <v>79</v>
      </c>
      <c r="B2" s="105"/>
      <c r="C2" s="105"/>
      <c r="D2" s="105"/>
      <c r="E2" s="105"/>
      <c r="F2" s="105"/>
      <c r="G2" s="105"/>
      <c r="H2" s="105"/>
      <c r="I2" s="105"/>
      <c r="J2" s="105"/>
      <c r="K2" s="71"/>
    </row>
    <row r="3" spans="1:11" ht="15" customHeight="1" x14ac:dyDescent="0.25">
      <c r="A3" s="2"/>
      <c r="B3" s="2"/>
      <c r="C3" s="2"/>
      <c r="D3" s="2"/>
      <c r="E3" s="2"/>
      <c r="F3" s="2"/>
      <c r="G3" s="2"/>
    </row>
    <row r="4" spans="1:11" ht="28.5" customHeight="1" x14ac:dyDescent="0.25">
      <c r="A4" s="114" t="s">
        <v>0</v>
      </c>
      <c r="B4" s="115"/>
      <c r="C4" s="115"/>
      <c r="D4" s="116"/>
      <c r="E4" s="131">
        <f>'Anlage PB, Los 1, CAS'!E4</f>
        <v>0</v>
      </c>
      <c r="F4" s="132"/>
      <c r="G4" s="132"/>
      <c r="H4" s="132"/>
      <c r="I4" s="132"/>
      <c r="J4" s="133"/>
    </row>
    <row r="5" spans="1:11" ht="43.5" customHeight="1" x14ac:dyDescent="0.25">
      <c r="A5" s="120" t="s">
        <v>29</v>
      </c>
      <c r="B5" s="121"/>
      <c r="C5" s="121"/>
      <c r="D5" s="121"/>
      <c r="E5" s="121"/>
      <c r="F5" s="121"/>
      <c r="G5" s="121"/>
      <c r="H5" s="121"/>
      <c r="I5" s="121"/>
      <c r="J5" s="121"/>
    </row>
    <row r="6" spans="1:11" ht="47.45" customHeight="1" x14ac:dyDescent="0.25">
      <c r="A6" s="10" t="s">
        <v>13</v>
      </c>
      <c r="B6" s="122" t="s">
        <v>52</v>
      </c>
      <c r="C6" s="123"/>
      <c r="D6" s="123"/>
      <c r="E6" s="123"/>
      <c r="F6" s="123"/>
      <c r="G6" s="123"/>
      <c r="H6" s="123"/>
      <c r="I6" s="123"/>
      <c r="J6" s="124"/>
    </row>
    <row r="7" spans="1:11" ht="47.25" customHeight="1" x14ac:dyDescent="0.25">
      <c r="A7" s="1">
        <v>1</v>
      </c>
      <c r="B7" s="111" t="s">
        <v>18</v>
      </c>
      <c r="C7" s="112"/>
      <c r="D7" s="112"/>
      <c r="E7" s="112"/>
      <c r="F7" s="113"/>
      <c r="G7" s="69" t="s">
        <v>65</v>
      </c>
      <c r="H7" s="12" t="s">
        <v>8</v>
      </c>
      <c r="I7" s="13" t="s">
        <v>25</v>
      </c>
      <c r="J7" s="13" t="s">
        <v>26</v>
      </c>
    </row>
    <row r="8" spans="1:11" ht="47.25" customHeight="1" x14ac:dyDescent="0.25">
      <c r="A8" s="11" t="s">
        <v>19</v>
      </c>
      <c r="B8" s="125" t="s">
        <v>22</v>
      </c>
      <c r="C8" s="128"/>
      <c r="D8" s="128"/>
      <c r="E8" s="128"/>
      <c r="F8" s="129"/>
      <c r="G8" s="14">
        <v>2500</v>
      </c>
      <c r="H8" s="15" t="s">
        <v>23</v>
      </c>
      <c r="I8" s="16"/>
      <c r="J8" s="17">
        <f>G8*I8</f>
        <v>0</v>
      </c>
    </row>
    <row r="9" spans="1:11" ht="29.45" customHeight="1" x14ac:dyDescent="0.25">
      <c r="A9" s="11" t="s">
        <v>20</v>
      </c>
      <c r="B9" s="125" t="s">
        <v>41</v>
      </c>
      <c r="C9" s="126"/>
      <c r="D9" s="126"/>
      <c r="E9" s="126"/>
      <c r="F9" s="127"/>
      <c r="G9" s="14">
        <v>2500</v>
      </c>
      <c r="H9" s="15" t="s">
        <v>23</v>
      </c>
      <c r="I9" s="16"/>
      <c r="J9" s="17">
        <f t="shared" ref="J9" si="0">G9*I9</f>
        <v>0</v>
      </c>
    </row>
    <row r="10" spans="1:11" ht="29.45" customHeight="1" x14ac:dyDescent="0.25">
      <c r="A10" s="11" t="s">
        <v>21</v>
      </c>
      <c r="B10" s="125" t="s">
        <v>51</v>
      </c>
      <c r="C10" s="126"/>
      <c r="D10" s="126"/>
      <c r="E10" s="126"/>
      <c r="F10" s="127"/>
      <c r="G10" s="14">
        <v>37</v>
      </c>
      <c r="H10" s="15" t="s">
        <v>23</v>
      </c>
      <c r="I10" s="16"/>
      <c r="J10" s="17">
        <f>G10*I10</f>
        <v>0</v>
      </c>
    </row>
    <row r="11" spans="1:11" ht="29.45" customHeight="1" x14ac:dyDescent="0.25">
      <c r="A11" s="11" t="s">
        <v>42</v>
      </c>
      <c r="B11" s="125" t="s">
        <v>53</v>
      </c>
      <c r="C11" s="126"/>
      <c r="D11" s="126"/>
      <c r="E11" s="126"/>
      <c r="F11" s="127"/>
      <c r="G11" s="14">
        <v>2</v>
      </c>
      <c r="H11" s="15" t="s">
        <v>24</v>
      </c>
      <c r="I11" s="16"/>
      <c r="J11" s="17">
        <f>G11*I11</f>
        <v>0</v>
      </c>
    </row>
    <row r="12" spans="1:11" ht="24" customHeight="1" x14ac:dyDescent="0.25">
      <c r="A12" s="22"/>
      <c r="B12" s="23"/>
      <c r="C12" s="23"/>
      <c r="D12" s="23"/>
      <c r="E12" s="23"/>
      <c r="F12" s="23"/>
      <c r="G12" s="109" t="s">
        <v>76</v>
      </c>
      <c r="H12" s="109"/>
      <c r="I12" s="110"/>
      <c r="J12" s="24">
        <f>J8+J9+J10+J11</f>
        <v>0</v>
      </c>
    </row>
    <row r="13" spans="1:11" ht="24" customHeight="1" x14ac:dyDescent="0.25">
      <c r="A13" s="22"/>
      <c r="B13" s="23"/>
      <c r="C13" s="23"/>
      <c r="D13" s="23"/>
      <c r="E13" s="23"/>
      <c r="F13" s="23"/>
      <c r="G13" s="45"/>
      <c r="H13" s="81" t="s">
        <v>70</v>
      </c>
      <c r="I13" s="79" t="s">
        <v>71</v>
      </c>
      <c r="J13" s="24">
        <f>J12*19%</f>
        <v>0</v>
      </c>
    </row>
    <row r="14" spans="1:11" ht="24" customHeight="1" x14ac:dyDescent="0.25">
      <c r="A14" s="22"/>
      <c r="B14" s="25"/>
      <c r="C14" s="25"/>
      <c r="D14" s="25"/>
      <c r="E14" s="25"/>
      <c r="F14" s="25"/>
      <c r="G14" s="109" t="s">
        <v>77</v>
      </c>
      <c r="H14" s="109"/>
      <c r="I14" s="110"/>
      <c r="J14" s="24">
        <f>J13+J12</f>
        <v>0</v>
      </c>
    </row>
    <row r="15" spans="1:11" ht="14.25" customHeight="1" x14ac:dyDescent="0.25">
      <c r="A15" s="44"/>
      <c r="B15" s="18"/>
      <c r="C15" s="18"/>
      <c r="D15" s="18"/>
      <c r="E15" s="18"/>
      <c r="F15" s="18"/>
      <c r="G15" s="19"/>
      <c r="H15" s="20"/>
      <c r="I15" s="83"/>
      <c r="J15" s="21"/>
    </row>
    <row r="16" spans="1:11" ht="32.25" customHeight="1" x14ac:dyDescent="0.25">
      <c r="A16" s="134" t="s">
        <v>66</v>
      </c>
      <c r="B16" s="135"/>
      <c r="C16" s="135"/>
      <c r="D16" s="135"/>
      <c r="E16" s="135"/>
      <c r="F16" s="135"/>
      <c r="G16" s="135"/>
      <c r="H16" s="135"/>
      <c r="I16" s="135"/>
      <c r="J16" s="135"/>
      <c r="K16" s="72"/>
    </row>
    <row r="17" spans="1:9" ht="38.25" x14ac:dyDescent="0.25">
      <c r="A17" s="93" t="s">
        <v>59</v>
      </c>
      <c r="B17" s="94"/>
      <c r="C17" s="94"/>
      <c r="D17" s="94"/>
      <c r="E17" s="95"/>
      <c r="F17" s="96"/>
      <c r="G17" s="52" t="s">
        <v>54</v>
      </c>
      <c r="H17" s="52" t="s">
        <v>55</v>
      </c>
      <c r="I17" s="53" t="s">
        <v>61</v>
      </c>
    </row>
    <row r="18" spans="1:9" ht="24" customHeight="1" x14ac:dyDescent="0.25">
      <c r="A18" s="97" t="s">
        <v>56</v>
      </c>
      <c r="B18" s="98"/>
      <c r="C18" s="98"/>
      <c r="D18" s="98"/>
      <c r="E18" s="95"/>
      <c r="F18" s="96"/>
      <c r="G18" s="54">
        <v>1</v>
      </c>
      <c r="H18" s="55" t="s">
        <v>24</v>
      </c>
      <c r="I18" s="56"/>
    </row>
    <row r="19" spans="1:9" ht="24" customHeight="1" x14ac:dyDescent="0.25">
      <c r="A19" s="142" t="s">
        <v>57</v>
      </c>
      <c r="B19" s="143"/>
      <c r="C19" s="143"/>
      <c r="D19" s="143"/>
      <c r="E19" s="144"/>
      <c r="F19" s="145"/>
      <c r="G19" s="57">
        <v>1</v>
      </c>
      <c r="H19" s="55" t="s">
        <v>24</v>
      </c>
      <c r="I19" s="56"/>
    </row>
    <row r="20" spans="1:9" ht="24" customHeight="1" x14ac:dyDescent="0.25">
      <c r="A20" s="101" t="s">
        <v>58</v>
      </c>
      <c r="B20" s="102"/>
      <c r="C20" s="102"/>
      <c r="D20" s="102"/>
      <c r="E20" s="103"/>
      <c r="F20" s="104"/>
      <c r="G20" s="57">
        <v>1</v>
      </c>
      <c r="H20" s="55" t="s">
        <v>24</v>
      </c>
      <c r="I20" s="56"/>
    </row>
    <row r="21" spans="1:9" ht="24" x14ac:dyDescent="0.25">
      <c r="A21" s="136" t="s">
        <v>62</v>
      </c>
      <c r="B21" s="137"/>
      <c r="C21" s="137"/>
      <c r="D21" s="137"/>
      <c r="E21" s="137"/>
      <c r="F21" s="138"/>
      <c r="G21" s="63" t="s">
        <v>54</v>
      </c>
      <c r="H21" s="62" t="s">
        <v>60</v>
      </c>
      <c r="I21" s="82" t="s">
        <v>63</v>
      </c>
    </row>
    <row r="22" spans="1:9" ht="18" customHeight="1" x14ac:dyDescent="0.25">
      <c r="A22" s="139"/>
      <c r="B22" s="140"/>
      <c r="C22" s="140"/>
      <c r="D22" s="140"/>
      <c r="E22" s="140"/>
      <c r="F22" s="141"/>
      <c r="G22" s="57"/>
      <c r="H22" s="55"/>
      <c r="I22" s="56"/>
    </row>
  </sheetData>
  <sheetProtection algorithmName="SHA-512" hashValue="5nO609kLUlC4CjRJNjulg9rP95zTmHOOcJIbqJgi5c6SsGhDudnPFi5hL/jfbZEXu+cLf6rTDkTqF5U9AQeTew==" saltValue="XK4X9q3HDn8Cn/Ya13wwzg==" spinCount="100000" sheet="1" objects="1" scenarios="1"/>
  <mergeCells count="18">
    <mergeCell ref="A2:J2"/>
    <mergeCell ref="A16:J16"/>
    <mergeCell ref="G12:I12"/>
    <mergeCell ref="B11:F11"/>
    <mergeCell ref="G14:I14"/>
    <mergeCell ref="E4:J4"/>
    <mergeCell ref="B7:F7"/>
    <mergeCell ref="B8:F8"/>
    <mergeCell ref="B10:F10"/>
    <mergeCell ref="B9:F9"/>
    <mergeCell ref="A4:D4"/>
    <mergeCell ref="A5:J5"/>
    <mergeCell ref="B6:J6"/>
    <mergeCell ref="A21:F22"/>
    <mergeCell ref="A17:F17"/>
    <mergeCell ref="A18:F18"/>
    <mergeCell ref="A19:F19"/>
    <mergeCell ref="A20:F20"/>
  </mergeCells>
  <pageMargins left="0.70866141732283472" right="0.70866141732283472" top="0.78740157480314965" bottom="0.78740157480314965" header="0.31496062992125984" footer="0.31496062992125984"/>
  <pageSetup paperSize="9" scale="75" orientation="portrait" r:id="rId1"/>
  <headerFooter>
    <oddHeader>&amp;L&amp;G
&amp;R&amp;"Arial,Fett"&amp;A</oddHeader>
    <oddFooter>&amp;C&amp;P von &amp;N</oddFooter>
  </headerFooter>
  <colBreaks count="1" manualBreakCount="1">
    <brk id="10" max="1048575" man="1"/>
  </colBreaks>
  <ignoredErrors>
    <ignoredError sqref="E4" unlockedFormula="1"/>
  </ignoredErrors>
  <legacyDrawingHF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83"/>
  <sheetViews>
    <sheetView showGridLines="0" showRuler="0" view="pageLayout" zoomScaleNormal="100" workbookViewId="0">
      <selection activeCell="C2" sqref="C2:J2"/>
    </sheetView>
  </sheetViews>
  <sheetFormatPr baseColWidth="10" defaultColWidth="11.42578125" defaultRowHeight="12.75" x14ac:dyDescent="0.2"/>
  <cols>
    <col min="1" max="1" width="14.140625" style="3" customWidth="1"/>
    <col min="2" max="2" width="6.140625" style="3" customWidth="1"/>
    <col min="3" max="3" width="3.7109375" style="3" customWidth="1"/>
    <col min="4" max="4" width="5.85546875" style="3" hidden="1" customWidth="1"/>
    <col min="5" max="5" width="1.7109375" style="3" hidden="1" customWidth="1"/>
    <col min="6" max="6" width="5.85546875" style="3" hidden="1" customWidth="1"/>
    <col min="7" max="7" width="16.7109375" style="3" customWidth="1"/>
    <col min="8" max="10" width="16.85546875" style="3" customWidth="1"/>
    <col min="11" max="11" width="11.42578125" style="3" customWidth="1"/>
    <col min="12" max="16384" width="11.42578125" style="3"/>
  </cols>
  <sheetData>
    <row r="1" spans="1:10" ht="23.25" customHeight="1" x14ac:dyDescent="0.2">
      <c r="A1" s="4" t="s">
        <v>1</v>
      </c>
      <c r="B1" s="4"/>
      <c r="C1" s="4"/>
    </row>
    <row r="2" spans="1:10" ht="18" customHeight="1" x14ac:dyDescent="0.25">
      <c r="A2" s="5" t="s">
        <v>2</v>
      </c>
      <c r="B2" s="5"/>
      <c r="C2" s="193">
        <f>'Anlage PB, Los 1, CAS'!E4</f>
        <v>0</v>
      </c>
      <c r="D2" s="194"/>
      <c r="E2" s="194"/>
      <c r="F2" s="194"/>
      <c r="G2" s="194"/>
      <c r="H2" s="194"/>
      <c r="I2" s="195"/>
      <c r="J2" s="196"/>
    </row>
    <row r="3" spans="1:10" ht="18" customHeight="1" x14ac:dyDescent="0.25">
      <c r="A3" s="6" t="s">
        <v>3</v>
      </c>
      <c r="B3" s="6"/>
      <c r="C3" s="193"/>
      <c r="D3" s="194"/>
      <c r="E3" s="194"/>
      <c r="F3" s="194"/>
      <c r="G3" s="194"/>
      <c r="H3" s="194"/>
      <c r="I3" s="195"/>
      <c r="J3" s="196"/>
    </row>
    <row r="4" spans="1:10" ht="18" customHeight="1" x14ac:dyDescent="0.25">
      <c r="A4" s="6" t="s">
        <v>4</v>
      </c>
      <c r="B4" s="6"/>
      <c r="C4" s="191"/>
      <c r="D4" s="192"/>
      <c r="E4" s="192"/>
      <c r="F4" s="192"/>
      <c r="G4" s="192"/>
      <c r="H4" s="192"/>
      <c r="I4" s="95"/>
      <c r="J4" s="96"/>
    </row>
    <row r="5" spans="1:10" ht="18" customHeight="1" x14ac:dyDescent="0.25">
      <c r="A5" s="6" t="s">
        <v>5</v>
      </c>
      <c r="B5" s="6"/>
      <c r="C5" s="191"/>
      <c r="D5" s="192"/>
      <c r="E5" s="192"/>
      <c r="F5" s="192"/>
      <c r="G5" s="192"/>
      <c r="H5" s="192"/>
      <c r="I5" s="95"/>
      <c r="J5" s="96"/>
    </row>
    <row r="6" spans="1:10" ht="18" customHeight="1" x14ac:dyDescent="0.25">
      <c r="A6" s="6" t="s">
        <v>6</v>
      </c>
      <c r="B6" s="6"/>
      <c r="C6" s="191"/>
      <c r="D6" s="192"/>
      <c r="E6" s="192"/>
      <c r="F6" s="192"/>
      <c r="G6" s="192"/>
      <c r="H6" s="192"/>
      <c r="I6" s="95"/>
      <c r="J6" s="96"/>
    </row>
    <row r="7" spans="1:10" ht="18" customHeight="1" x14ac:dyDescent="0.25">
      <c r="A7" s="6" t="s">
        <v>7</v>
      </c>
      <c r="B7" s="6"/>
      <c r="C7" s="191"/>
      <c r="D7" s="192"/>
      <c r="E7" s="192"/>
      <c r="F7" s="192"/>
      <c r="G7" s="192"/>
      <c r="H7" s="192"/>
      <c r="I7" s="95"/>
      <c r="J7" s="96"/>
    </row>
    <row r="9" spans="1:10" ht="15" customHeight="1" x14ac:dyDescent="0.2"/>
    <row r="10" spans="1:10" ht="21" customHeight="1" x14ac:dyDescent="0.3">
      <c r="A10" s="29" t="s">
        <v>17</v>
      </c>
      <c r="B10" s="29"/>
      <c r="C10" s="7"/>
    </row>
    <row r="11" spans="1:10" ht="37.5" customHeight="1" x14ac:dyDescent="0.2">
      <c r="A11" s="176" t="s">
        <v>30</v>
      </c>
      <c r="B11" s="176"/>
      <c r="C11" s="176"/>
      <c r="D11" s="176"/>
      <c r="E11" s="176"/>
      <c r="F11" s="176"/>
      <c r="G11" s="176"/>
      <c r="H11" s="176"/>
      <c r="I11" s="176"/>
      <c r="J11" s="176"/>
    </row>
    <row r="12" spans="1:10" ht="37.5" hidden="1" customHeight="1" x14ac:dyDescent="0.25">
      <c r="A12"/>
      <c r="B12"/>
      <c r="C12"/>
      <c r="D12"/>
      <c r="E12"/>
      <c r="F12"/>
      <c r="G12"/>
      <c r="H12"/>
      <c r="I12"/>
      <c r="J12"/>
    </row>
    <row r="13" spans="1:10" ht="37.5" hidden="1" customHeight="1" x14ac:dyDescent="0.25">
      <c r="A13"/>
      <c r="B13"/>
      <c r="C13"/>
      <c r="D13"/>
      <c r="E13"/>
      <c r="F13"/>
      <c r="G13"/>
      <c r="H13"/>
      <c r="I13"/>
      <c r="J13"/>
    </row>
    <row r="14" spans="1:10" ht="37.5" hidden="1" customHeight="1" x14ac:dyDescent="0.25">
      <c r="A14"/>
      <c r="B14"/>
      <c r="C14"/>
      <c r="D14"/>
      <c r="E14"/>
      <c r="F14"/>
      <c r="G14"/>
      <c r="H14"/>
      <c r="I14"/>
      <c r="J14"/>
    </row>
    <row r="15" spans="1:10" ht="37.5" hidden="1" customHeight="1" x14ac:dyDescent="0.25">
      <c r="A15"/>
      <c r="B15"/>
      <c r="C15"/>
      <c r="D15"/>
      <c r="E15"/>
      <c r="F15"/>
      <c r="G15"/>
      <c r="H15"/>
      <c r="I15"/>
      <c r="J15"/>
    </row>
    <row r="16" spans="1:10" ht="37.15" hidden="1" customHeight="1" x14ac:dyDescent="0.25">
      <c r="A16"/>
      <c r="B16"/>
      <c r="C16"/>
      <c r="D16"/>
      <c r="E16"/>
      <c r="F16"/>
      <c r="G16"/>
      <c r="H16"/>
      <c r="I16"/>
      <c r="J16"/>
    </row>
    <row r="17" spans="1:10" ht="37.15" hidden="1" customHeight="1" x14ac:dyDescent="0.25">
      <c r="A17"/>
      <c r="B17"/>
      <c r="C17"/>
      <c r="D17"/>
      <c r="E17"/>
      <c r="F17"/>
      <c r="G17"/>
      <c r="H17"/>
      <c r="I17"/>
      <c r="J17"/>
    </row>
    <row r="18" spans="1:10" ht="37.5" hidden="1" customHeight="1" x14ac:dyDescent="0.25">
      <c r="A18"/>
      <c r="B18"/>
      <c r="C18"/>
      <c r="D18"/>
      <c r="E18"/>
      <c r="F18"/>
      <c r="G18"/>
      <c r="H18"/>
      <c r="I18"/>
      <c r="J18"/>
    </row>
    <row r="19" spans="1:10" ht="37.5" customHeight="1" x14ac:dyDescent="0.25">
      <c r="A19" s="26" t="s">
        <v>31</v>
      </c>
      <c r="B19" s="26"/>
      <c r="C19" s="26"/>
      <c r="D19" s="26"/>
      <c r="E19" s="26"/>
      <c r="F19" s="26"/>
      <c r="G19" s="26"/>
      <c r="H19" s="26"/>
      <c r="I19" s="26"/>
      <c r="J19" s="26"/>
    </row>
    <row r="20" spans="1:10" ht="15.75" x14ac:dyDescent="0.25">
      <c r="A20" s="26"/>
      <c r="B20" s="26"/>
      <c r="C20" s="26"/>
      <c r="D20" s="26"/>
      <c r="E20" s="26"/>
      <c r="F20" s="26"/>
      <c r="G20" s="26"/>
      <c r="H20" s="26"/>
      <c r="I20" s="26"/>
      <c r="J20" s="26"/>
    </row>
    <row r="21" spans="1:10" ht="27" customHeight="1" x14ac:dyDescent="0.2">
      <c r="A21" s="173" t="s">
        <v>32</v>
      </c>
      <c r="B21" s="174"/>
      <c r="C21" s="174"/>
      <c r="D21" s="174"/>
      <c r="E21" s="174"/>
      <c r="F21" s="175"/>
      <c r="G21" s="30" t="s">
        <v>35</v>
      </c>
      <c r="H21" s="30" t="s">
        <v>36</v>
      </c>
      <c r="I21" s="30" t="s">
        <v>37</v>
      </c>
      <c r="J21" s="30" t="s">
        <v>38</v>
      </c>
    </row>
    <row r="22" spans="1:10" ht="27" customHeight="1" x14ac:dyDescent="0.2">
      <c r="A22" s="181" t="s">
        <v>33</v>
      </c>
      <c r="B22" s="182"/>
      <c r="C22" s="183"/>
      <c r="D22" s="183"/>
      <c r="E22" s="183"/>
      <c r="F22" s="184"/>
      <c r="G22" s="31">
        <f>'Anlage PB, Los 1, CAS'!J12</f>
        <v>0</v>
      </c>
      <c r="H22" s="31">
        <f>'Anlage PB, Los 2, CRB'!J12</f>
        <v>0</v>
      </c>
      <c r="I22" s="31">
        <f>'Anlage PB, Los 3, CGB'!J12</f>
        <v>0</v>
      </c>
      <c r="J22" s="31">
        <f>'Anlage PB, Los 4, HTZ'!J12</f>
        <v>0</v>
      </c>
    </row>
    <row r="23" spans="1:10" ht="27" customHeight="1" x14ac:dyDescent="0.2">
      <c r="A23" s="75" t="s">
        <v>78</v>
      </c>
      <c r="B23" s="189" t="str">
        <f>'Anlage PB, Los 1, CAS'!H13</f>
        <v>19 %</v>
      </c>
      <c r="C23" s="190"/>
      <c r="D23" s="76"/>
      <c r="E23" s="76"/>
      <c r="F23" s="77"/>
      <c r="G23" s="32">
        <f>'Anlage PB, Los 1, CAS'!J13</f>
        <v>0</v>
      </c>
      <c r="H23" s="31">
        <f>'Anlage PB, Los 2, CRB'!J13</f>
        <v>0</v>
      </c>
      <c r="I23" s="31">
        <f>'Anlage PB, Los 3, CGB'!J13</f>
        <v>0</v>
      </c>
      <c r="J23" s="31">
        <f>'Anlage PB, Los 4, HTZ'!J13</f>
        <v>0</v>
      </c>
    </row>
    <row r="24" spans="1:10" ht="28.5" customHeight="1" x14ac:dyDescent="0.25">
      <c r="A24" s="185" t="s">
        <v>34</v>
      </c>
      <c r="B24" s="186"/>
      <c r="C24" s="186"/>
      <c r="D24" s="186"/>
      <c r="E24" s="186"/>
      <c r="F24" s="187"/>
      <c r="G24" s="33">
        <f>'Anlage PB, Los 1, CAS'!J14</f>
        <v>0</v>
      </c>
      <c r="H24" s="46">
        <f>'Anlage PB, Los 2, CRB'!J14</f>
        <v>0</v>
      </c>
      <c r="I24" s="46">
        <f>'Anlage PB, Los 3, CGB'!J14</f>
        <v>0</v>
      </c>
      <c r="J24" s="46">
        <f>'Anlage PB, Los 4, HTZ'!J14</f>
        <v>0</v>
      </c>
    </row>
    <row r="25" spans="1:10" ht="13.5" customHeight="1" x14ac:dyDescent="0.25">
      <c r="A25" s="8"/>
      <c r="B25" s="8"/>
      <c r="C25" s="8"/>
    </row>
    <row r="26" spans="1:10" ht="1.9" customHeight="1" x14ac:dyDescent="0.25">
      <c r="A26" s="8"/>
      <c r="B26" s="8"/>
      <c r="C26" s="8"/>
    </row>
    <row r="27" spans="1:10" ht="23.25" customHeight="1" x14ac:dyDescent="0.25">
      <c r="A27" s="27" t="s">
        <v>39</v>
      </c>
      <c r="B27" s="27"/>
      <c r="C27" s="27"/>
      <c r="D27" s="28"/>
      <c r="E27" s="28"/>
      <c r="F27" s="28"/>
    </row>
    <row r="28" spans="1:10" x14ac:dyDescent="0.2">
      <c r="A28" s="28"/>
      <c r="B28" s="28"/>
      <c r="C28" s="28"/>
      <c r="D28" s="28"/>
      <c r="E28" s="28"/>
      <c r="F28" s="28"/>
    </row>
    <row r="29" spans="1:10" ht="16.5" customHeight="1" x14ac:dyDescent="0.25">
      <c r="A29" s="177"/>
      <c r="B29" s="177"/>
      <c r="C29" s="177"/>
      <c r="D29" s="85"/>
      <c r="E29" s="85"/>
      <c r="F29" s="85"/>
    </row>
    <row r="30" spans="1:10" ht="16.5" customHeight="1" x14ac:dyDescent="0.2">
      <c r="A30" s="34"/>
      <c r="B30" s="34"/>
      <c r="C30" s="34"/>
      <c r="D30" s="34"/>
      <c r="E30" s="34"/>
      <c r="F30" s="34"/>
    </row>
    <row r="31" spans="1:10" ht="16.5" customHeight="1" x14ac:dyDescent="0.25">
      <c r="A31" s="177"/>
      <c r="B31" s="177"/>
      <c r="C31" s="177"/>
      <c r="D31" s="85"/>
      <c r="E31" s="85"/>
      <c r="F31" s="85"/>
    </row>
    <row r="32" spans="1:10" ht="16.5" customHeight="1" x14ac:dyDescent="0.25">
      <c r="A32" s="35"/>
      <c r="B32" s="74"/>
      <c r="C32" s="35"/>
      <c r="D32" s="36"/>
      <c r="E32" s="36"/>
      <c r="F32" s="36"/>
    </row>
    <row r="33" spans="1:8" ht="16.5" customHeight="1" x14ac:dyDescent="0.2">
      <c r="A33" s="178"/>
      <c r="B33" s="178"/>
      <c r="C33" s="178"/>
      <c r="D33" s="178"/>
      <c r="E33" s="178"/>
      <c r="F33" s="178"/>
    </row>
    <row r="34" spans="1:8" ht="16.5" customHeight="1" x14ac:dyDescent="0.2">
      <c r="A34" s="179"/>
      <c r="B34" s="179"/>
      <c r="C34" s="179"/>
      <c r="D34" s="180"/>
      <c r="E34" s="180"/>
      <c r="F34" s="180"/>
    </row>
    <row r="35" spans="1:8" ht="16.5" customHeight="1" x14ac:dyDescent="0.2">
      <c r="A35" s="179"/>
      <c r="B35" s="179"/>
      <c r="C35" s="179"/>
      <c r="D35" s="179"/>
      <c r="E35" s="179"/>
      <c r="F35" s="179"/>
    </row>
    <row r="36" spans="1:8" ht="16.5" customHeight="1" x14ac:dyDescent="0.2">
      <c r="A36" s="188"/>
      <c r="B36" s="188"/>
      <c r="C36" s="188"/>
      <c r="D36" s="180"/>
      <c r="E36" s="180"/>
      <c r="F36" s="180"/>
    </row>
    <row r="37" spans="1:8" ht="16.5" customHeight="1" x14ac:dyDescent="0.2">
      <c r="A37" s="188"/>
      <c r="B37" s="188"/>
      <c r="C37" s="188"/>
      <c r="D37" s="180"/>
      <c r="E37" s="180"/>
      <c r="F37" s="180"/>
    </row>
    <row r="38" spans="1:8" ht="16.5" customHeight="1" x14ac:dyDescent="0.2">
      <c r="A38" s="37"/>
      <c r="B38" s="78"/>
      <c r="C38" s="37"/>
      <c r="D38" s="38"/>
      <c r="E38" s="38"/>
      <c r="F38" s="38"/>
    </row>
    <row r="39" spans="1:8" ht="16.5" customHeight="1" x14ac:dyDescent="0.2">
      <c r="A39" s="39"/>
      <c r="B39" s="39"/>
      <c r="C39" s="39"/>
      <c r="D39" s="28"/>
      <c r="E39" s="28"/>
      <c r="F39" s="40"/>
    </row>
    <row r="40" spans="1:8" ht="16.5" customHeight="1" x14ac:dyDescent="0.25">
      <c r="A40" s="8"/>
      <c r="B40" s="8"/>
      <c r="C40" s="8"/>
    </row>
    <row r="41" spans="1:8" ht="16.5" customHeight="1" x14ac:dyDescent="0.25">
      <c r="A41" s="8"/>
      <c r="B41" s="8"/>
      <c r="C41" s="8"/>
    </row>
    <row r="42" spans="1:8" ht="16.5" customHeight="1" x14ac:dyDescent="0.25">
      <c r="A42" s="8"/>
      <c r="B42" s="8"/>
      <c r="C42" s="8"/>
    </row>
    <row r="43" spans="1:8" ht="16.5" customHeight="1" x14ac:dyDescent="0.25">
      <c r="A43" s="8"/>
      <c r="B43" s="8"/>
      <c r="C43" s="8"/>
    </row>
    <row r="44" spans="1:8" ht="16.5" customHeight="1" x14ac:dyDescent="0.25">
      <c r="A44" s="8"/>
      <c r="B44" s="8"/>
      <c r="C44" s="8"/>
    </row>
    <row r="45" spans="1:8" ht="21" customHeight="1" x14ac:dyDescent="0.2">
      <c r="A45" s="172"/>
      <c r="B45" s="172"/>
      <c r="C45" s="172"/>
      <c r="D45" s="172"/>
      <c r="E45" s="172"/>
      <c r="F45" s="172"/>
      <c r="G45" s="172"/>
      <c r="H45" s="172"/>
    </row>
    <row r="46" spans="1:8" ht="21" customHeight="1" x14ac:dyDescent="0.2">
      <c r="A46" s="9"/>
      <c r="B46" s="73"/>
      <c r="C46" s="9"/>
      <c r="D46" s="9"/>
      <c r="E46" s="9"/>
      <c r="F46" s="9"/>
      <c r="G46" s="9"/>
      <c r="H46" s="9"/>
    </row>
    <row r="47" spans="1:8" ht="21" customHeight="1" x14ac:dyDescent="0.25">
      <c r="A47" s="26"/>
      <c r="B47" s="26"/>
      <c r="C47" s="9"/>
      <c r="D47" s="9"/>
      <c r="E47" s="9"/>
      <c r="F47" s="9"/>
      <c r="G47" s="9"/>
      <c r="H47" s="9"/>
    </row>
    <row r="48" spans="1:8" ht="70.5" customHeight="1" x14ac:dyDescent="0.25">
      <c r="A48" s="26"/>
      <c r="B48" s="26"/>
      <c r="C48" s="68"/>
      <c r="D48" s="68"/>
      <c r="E48" s="68"/>
      <c r="F48" s="68"/>
      <c r="G48" s="68"/>
      <c r="H48" s="68"/>
    </row>
    <row r="49" spans="1:8" ht="21" customHeight="1" x14ac:dyDescent="0.25">
      <c r="A49" s="26" t="s">
        <v>40</v>
      </c>
      <c r="B49" s="26"/>
      <c r="C49" s="9"/>
      <c r="D49" s="9"/>
      <c r="E49" s="9"/>
      <c r="F49" s="9"/>
      <c r="G49" s="9"/>
      <c r="H49" s="9"/>
    </row>
    <row r="50" spans="1:8" ht="21" customHeight="1" x14ac:dyDescent="0.2">
      <c r="A50" s="9"/>
      <c r="B50" s="73"/>
      <c r="C50" s="9"/>
      <c r="D50" s="9"/>
      <c r="E50" s="9"/>
      <c r="F50" s="9"/>
      <c r="G50" s="9"/>
      <c r="H50" s="9"/>
    </row>
    <row r="51" spans="1:8" ht="21" customHeight="1" x14ac:dyDescent="0.2">
      <c r="A51" s="9"/>
      <c r="B51" s="73"/>
      <c r="C51" s="9"/>
      <c r="D51" s="9"/>
      <c r="E51" s="9"/>
      <c r="F51" s="9"/>
      <c r="G51" s="9"/>
      <c r="H51" s="9"/>
    </row>
    <row r="52" spans="1:8" ht="21" customHeight="1" x14ac:dyDescent="0.2">
      <c r="A52" s="9"/>
      <c r="B52" s="73"/>
      <c r="C52" s="9"/>
      <c r="D52" s="9"/>
      <c r="E52" s="9"/>
      <c r="F52" s="9"/>
      <c r="G52" s="9"/>
      <c r="H52" s="9"/>
    </row>
    <row r="53" spans="1:8" ht="21" customHeight="1" x14ac:dyDescent="0.2">
      <c r="A53" s="9"/>
      <c r="B53" s="73"/>
      <c r="C53" s="9"/>
      <c r="D53" s="9"/>
      <c r="E53" s="9"/>
      <c r="F53" s="9"/>
      <c r="G53" s="9"/>
      <c r="H53" s="9"/>
    </row>
    <row r="54" spans="1:8" ht="21" customHeight="1" x14ac:dyDescent="0.2">
      <c r="A54" s="9"/>
      <c r="B54" s="73"/>
      <c r="C54" s="9"/>
      <c r="D54" s="9"/>
      <c r="E54" s="9"/>
      <c r="F54" s="9"/>
      <c r="G54" s="9"/>
      <c r="H54" s="9"/>
    </row>
    <row r="55" spans="1:8" ht="21" customHeight="1" x14ac:dyDescent="0.2">
      <c r="A55" s="9"/>
      <c r="B55" s="73"/>
      <c r="C55" s="9"/>
      <c r="D55" s="9"/>
      <c r="E55" s="9"/>
      <c r="F55" s="9"/>
      <c r="G55" s="9"/>
      <c r="H55" s="9"/>
    </row>
    <row r="56" spans="1:8" ht="21" customHeight="1" x14ac:dyDescent="0.2">
      <c r="A56" s="9"/>
      <c r="B56" s="73"/>
      <c r="C56" s="9"/>
      <c r="D56" s="9"/>
      <c r="E56" s="9"/>
      <c r="F56" s="9"/>
      <c r="G56" s="9"/>
      <c r="H56" s="9"/>
    </row>
    <row r="57" spans="1:8" ht="21" customHeight="1" x14ac:dyDescent="0.2">
      <c r="A57" s="9"/>
      <c r="B57" s="73"/>
      <c r="C57" s="9"/>
      <c r="D57" s="9"/>
      <c r="E57" s="9"/>
      <c r="F57" s="9"/>
      <c r="G57" s="9"/>
      <c r="H57" s="9"/>
    </row>
    <row r="58" spans="1:8" ht="21" customHeight="1" x14ac:dyDescent="0.2">
      <c r="A58" s="9"/>
      <c r="B58" s="73"/>
      <c r="C58" s="9"/>
      <c r="D58" s="9"/>
      <c r="E58" s="9"/>
      <c r="F58" s="9"/>
      <c r="G58" s="9"/>
      <c r="H58" s="9"/>
    </row>
    <row r="59" spans="1:8" ht="21" customHeight="1" x14ac:dyDescent="0.2">
      <c r="A59" s="9"/>
      <c r="B59" s="73"/>
      <c r="C59" s="9"/>
      <c r="D59" s="9"/>
      <c r="E59" s="9"/>
      <c r="F59" s="9"/>
      <c r="G59" s="9"/>
      <c r="H59" s="9"/>
    </row>
    <row r="60" spans="1:8" ht="21" customHeight="1" x14ac:dyDescent="0.2">
      <c r="A60" s="9"/>
      <c r="B60" s="73"/>
      <c r="C60" s="9"/>
      <c r="D60" s="9"/>
      <c r="E60" s="9"/>
      <c r="F60" s="9"/>
      <c r="G60" s="9"/>
      <c r="H60" s="9"/>
    </row>
    <row r="61" spans="1:8" ht="21" customHeight="1" x14ac:dyDescent="0.2">
      <c r="A61" s="9"/>
      <c r="B61" s="73"/>
      <c r="C61" s="9"/>
      <c r="D61" s="9"/>
      <c r="E61" s="9"/>
      <c r="F61" s="9"/>
      <c r="G61" s="9"/>
      <c r="H61" s="9"/>
    </row>
    <row r="62" spans="1:8" ht="21" customHeight="1" x14ac:dyDescent="0.2">
      <c r="A62" s="9"/>
      <c r="B62" s="73"/>
      <c r="C62" s="9"/>
      <c r="D62" s="9"/>
      <c r="E62" s="9"/>
      <c r="F62" s="9"/>
      <c r="G62" s="9"/>
      <c r="H62" s="9"/>
    </row>
    <row r="63" spans="1:8" ht="21" customHeight="1" x14ac:dyDescent="0.2">
      <c r="A63" s="9"/>
      <c r="B63" s="73"/>
      <c r="C63" s="9"/>
      <c r="D63" s="9"/>
      <c r="E63" s="9"/>
      <c r="F63" s="9"/>
      <c r="G63" s="9"/>
      <c r="H63" s="9"/>
    </row>
    <row r="64" spans="1:8" ht="21" customHeight="1" x14ac:dyDescent="0.2">
      <c r="A64" s="9"/>
      <c r="B64" s="73"/>
      <c r="C64" s="9"/>
      <c r="D64" s="9"/>
      <c r="E64" s="9"/>
      <c r="F64" s="9"/>
      <c r="G64" s="9"/>
      <c r="H64" s="9"/>
    </row>
    <row r="65" spans="1:10" ht="21" customHeight="1" x14ac:dyDescent="0.2">
      <c r="A65" s="9"/>
      <c r="B65" s="73"/>
      <c r="C65" s="9"/>
      <c r="D65" s="9"/>
      <c r="E65" s="9"/>
      <c r="F65" s="9"/>
      <c r="G65" s="9"/>
      <c r="H65" s="9"/>
    </row>
    <row r="66" spans="1:10" ht="21" customHeight="1" x14ac:dyDescent="0.2">
      <c r="A66" s="9"/>
      <c r="B66" s="73"/>
      <c r="C66" s="9"/>
      <c r="D66" s="9"/>
      <c r="E66" s="9"/>
      <c r="F66" s="9"/>
      <c r="G66" s="9"/>
      <c r="H66" s="9"/>
    </row>
    <row r="67" spans="1:10" ht="21" customHeight="1" x14ac:dyDescent="0.2">
      <c r="A67" s="9"/>
      <c r="B67" s="73"/>
      <c r="C67" s="9"/>
      <c r="D67" s="9"/>
      <c r="E67" s="9"/>
      <c r="F67" s="9"/>
      <c r="G67" s="9"/>
      <c r="H67" s="9"/>
    </row>
    <row r="68" spans="1:10" ht="21" customHeight="1" x14ac:dyDescent="0.2">
      <c r="A68" s="70"/>
      <c r="B68" s="73"/>
      <c r="C68" s="70"/>
      <c r="D68" s="70"/>
      <c r="E68" s="70"/>
      <c r="F68" s="70"/>
      <c r="G68" s="70"/>
      <c r="H68" s="70"/>
    </row>
    <row r="69" spans="1:10" ht="21" customHeight="1" x14ac:dyDescent="0.2">
      <c r="A69" s="9"/>
      <c r="B69" s="73"/>
      <c r="C69" s="9"/>
      <c r="D69" s="9"/>
      <c r="E69" s="9"/>
      <c r="F69" s="9"/>
      <c r="G69" s="9"/>
      <c r="H69" s="9"/>
    </row>
    <row r="70" spans="1:10" ht="21" customHeight="1" x14ac:dyDescent="0.2">
      <c r="A70" s="41" t="s">
        <v>9</v>
      </c>
      <c r="B70" s="80"/>
      <c r="C70" s="42"/>
      <c r="D70" s="150" t="s">
        <v>10</v>
      </c>
      <c r="E70" s="151"/>
      <c r="F70" s="152"/>
      <c r="G70" s="146" t="s">
        <v>10</v>
      </c>
      <c r="H70" s="146"/>
      <c r="I70" s="146"/>
      <c r="J70" s="146"/>
    </row>
    <row r="71" spans="1:10" ht="21" customHeight="1" x14ac:dyDescent="0.2">
      <c r="A71" s="153"/>
      <c r="B71" s="154"/>
      <c r="C71" s="155"/>
      <c r="D71" s="147" t="s">
        <v>11</v>
      </c>
      <c r="E71" s="147"/>
      <c r="F71" s="162"/>
      <c r="G71" s="147" t="s">
        <v>11</v>
      </c>
      <c r="H71" s="147"/>
      <c r="I71" s="147"/>
      <c r="J71" s="147"/>
    </row>
    <row r="72" spans="1:10" ht="63" customHeight="1" x14ac:dyDescent="0.2">
      <c r="A72" s="156"/>
      <c r="B72" s="157"/>
      <c r="C72" s="158"/>
      <c r="D72" s="163"/>
      <c r="E72" s="164"/>
      <c r="F72" s="165"/>
      <c r="G72" s="148"/>
      <c r="H72" s="148"/>
      <c r="I72" s="148"/>
      <c r="J72" s="148"/>
    </row>
    <row r="73" spans="1:10" ht="21" customHeight="1" x14ac:dyDescent="0.2">
      <c r="A73" s="156"/>
      <c r="B73" s="157"/>
      <c r="C73" s="158"/>
      <c r="D73" s="166" t="s">
        <v>12</v>
      </c>
      <c r="E73" s="167"/>
      <c r="F73" s="168"/>
      <c r="G73" s="147" t="s">
        <v>12</v>
      </c>
      <c r="H73" s="147"/>
      <c r="I73" s="147"/>
      <c r="J73" s="147"/>
    </row>
    <row r="74" spans="1:10" ht="49.5" customHeight="1" x14ac:dyDescent="0.2">
      <c r="A74" s="159"/>
      <c r="B74" s="160"/>
      <c r="C74" s="161"/>
      <c r="D74" s="169"/>
      <c r="E74" s="170"/>
      <c r="F74" s="171"/>
      <c r="G74" s="149"/>
      <c r="H74" s="149"/>
      <c r="I74" s="149"/>
      <c r="J74" s="149"/>
    </row>
    <row r="75" spans="1:10" ht="21" customHeight="1" x14ac:dyDescent="0.2">
      <c r="A75" s="9"/>
      <c r="B75" s="73"/>
      <c r="C75" s="9"/>
      <c r="D75" s="9"/>
      <c r="E75" s="9"/>
      <c r="F75" s="9"/>
      <c r="G75" s="9"/>
      <c r="H75" s="9"/>
    </row>
    <row r="76" spans="1:10" ht="21" customHeight="1" x14ac:dyDescent="0.2">
      <c r="A76" s="9"/>
      <c r="B76" s="73"/>
      <c r="C76" s="9"/>
      <c r="D76" s="9"/>
      <c r="E76" s="9"/>
      <c r="F76" s="9"/>
      <c r="G76" s="9"/>
      <c r="H76" s="9"/>
    </row>
    <row r="77" spans="1:10" ht="21" customHeight="1" x14ac:dyDescent="0.2">
      <c r="A77" s="9"/>
      <c r="B77" s="73"/>
      <c r="C77" s="9"/>
      <c r="D77" s="9"/>
      <c r="E77" s="9"/>
      <c r="F77" s="9"/>
      <c r="G77" s="9"/>
      <c r="H77" s="9"/>
    </row>
    <row r="78" spans="1:10" ht="21" customHeight="1" x14ac:dyDescent="0.2">
      <c r="A78" s="9"/>
      <c r="B78" s="73"/>
      <c r="C78" s="9"/>
      <c r="D78" s="9"/>
      <c r="E78" s="9"/>
      <c r="F78" s="9"/>
      <c r="G78" s="9"/>
      <c r="H78" s="9"/>
    </row>
    <row r="79" spans="1:10" ht="21" customHeight="1" x14ac:dyDescent="0.2">
      <c r="A79" s="9"/>
      <c r="B79" s="73"/>
      <c r="C79" s="9"/>
      <c r="D79" s="9"/>
      <c r="E79" s="9"/>
      <c r="F79" s="9"/>
      <c r="G79" s="9"/>
      <c r="H79" s="9"/>
    </row>
    <row r="80" spans="1:10" ht="21" customHeight="1" x14ac:dyDescent="0.2">
      <c r="A80" s="9"/>
      <c r="B80" s="73"/>
      <c r="C80" s="9"/>
      <c r="D80" s="9"/>
      <c r="E80" s="9"/>
      <c r="F80" s="9"/>
      <c r="G80" s="9"/>
      <c r="H80" s="9"/>
    </row>
    <row r="81" spans="1:8" ht="21" customHeight="1" x14ac:dyDescent="0.2">
      <c r="A81" s="9"/>
      <c r="B81" s="73"/>
      <c r="C81" s="9"/>
      <c r="D81" s="9"/>
      <c r="E81" s="9"/>
      <c r="F81" s="9"/>
      <c r="G81" s="9"/>
      <c r="H81" s="9"/>
    </row>
    <row r="82" spans="1:8" ht="21" customHeight="1" x14ac:dyDescent="0.2">
      <c r="A82" s="9"/>
      <c r="B82" s="73"/>
      <c r="C82" s="9"/>
      <c r="D82" s="9"/>
      <c r="E82" s="9"/>
      <c r="F82" s="9"/>
      <c r="G82" s="9"/>
      <c r="H82" s="9"/>
    </row>
    <row r="83" spans="1:8" ht="21" customHeight="1" x14ac:dyDescent="0.2">
      <c r="A83" s="9"/>
      <c r="B83" s="73"/>
      <c r="C83" s="9"/>
      <c r="D83" s="9"/>
      <c r="E83" s="9"/>
      <c r="F83" s="9"/>
      <c r="G83" s="9"/>
      <c r="H83" s="9"/>
    </row>
  </sheetData>
  <sheetProtection algorithmName="SHA-512" hashValue="MRYL45Jn5WeGRyPq2go3vQpd/Kg2znzlFVAAd2POS1QG5lEcD+yIh45JnD/jso7hZOHaPOftdKy6AggE9IfMFw==" saltValue="jfkEnsq2z3IbgY+mJAMNbg==" spinCount="100000" sheet="1" objects="1" scenarios="1"/>
  <mergeCells count="30">
    <mergeCell ref="C7:J7"/>
    <mergeCell ref="C2:J2"/>
    <mergeCell ref="C3:J3"/>
    <mergeCell ref="C4:J4"/>
    <mergeCell ref="C5:J5"/>
    <mergeCell ref="C6:J6"/>
    <mergeCell ref="A45:H45"/>
    <mergeCell ref="A21:F21"/>
    <mergeCell ref="A11:J11"/>
    <mergeCell ref="A29:F29"/>
    <mergeCell ref="A31:F31"/>
    <mergeCell ref="A33:F33"/>
    <mergeCell ref="A34:F34"/>
    <mergeCell ref="A22:F22"/>
    <mergeCell ref="A24:F24"/>
    <mergeCell ref="A35:F35"/>
    <mergeCell ref="A36:F36"/>
    <mergeCell ref="A37:F37"/>
    <mergeCell ref="B23:C23"/>
    <mergeCell ref="D70:F70"/>
    <mergeCell ref="A71:C74"/>
    <mergeCell ref="D71:F71"/>
    <mergeCell ref="D72:F72"/>
    <mergeCell ref="D73:F73"/>
    <mergeCell ref="D74:F74"/>
    <mergeCell ref="G70:J70"/>
    <mergeCell ref="G71:J71"/>
    <mergeCell ref="G72:J72"/>
    <mergeCell ref="G73:J73"/>
    <mergeCell ref="G74:J74"/>
  </mergeCells>
  <dataValidations disablePrompts="1" count="1">
    <dataValidation type="whole" allowBlank="1" showInputMessage="1" showErrorMessage="1" errorTitle="Mitarbeiterzahlen" error="Bitte hier nur eine ganze Zahl eintragen - bei größeren Werten ggf. gerundet!" sqref="F39" xr:uid="{00000000-0002-0000-0100-000000000000}">
      <formula1>0</formula1>
      <formula2>9999999</formula2>
    </dataValidation>
  </dataValidations>
  <pageMargins left="0.60616987179487181" right="0.57764423076923077" top="1.027517361111111" bottom="1.1820312500000001" header="0.3" footer="0.61330128205128209"/>
  <pageSetup paperSize="9" scale="85" orientation="portrait" r:id="rId1"/>
  <headerFooter>
    <oddHeader>&amp;L&amp;G&amp;R&amp;"Arial,Fett"&amp;A</oddHeader>
    <oddFooter>&amp;C&amp;"Arial,Standard"&amp;10Seite &amp;P von &amp;N</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5121" r:id="rId5" name="Check Box 1">
              <controlPr defaultSize="0" autoFill="0" autoLine="0" autoPict="0">
                <anchor moveWithCells="1">
                  <from>
                    <xdr:col>8</xdr:col>
                    <xdr:colOff>428625</xdr:colOff>
                    <xdr:row>67</xdr:row>
                    <xdr:rowOff>85725</xdr:rowOff>
                  </from>
                  <to>
                    <xdr:col>8</xdr:col>
                    <xdr:colOff>904875</xdr:colOff>
                    <xdr:row>68</xdr:row>
                    <xdr:rowOff>9525</xdr:rowOff>
                  </to>
                </anchor>
              </controlPr>
            </control>
          </mc:Choice>
        </mc:AlternateContent>
        <mc:AlternateContent xmlns:mc="http://schemas.openxmlformats.org/markup-compatibility/2006">
          <mc:Choice Requires="x14">
            <control shapeId="5122" r:id="rId6" name="Check Box 2">
              <controlPr defaultSize="0" autoFill="0" autoLine="0" autoPict="0" altText="ja">
                <anchor moveWithCells="1">
                  <from>
                    <xdr:col>7</xdr:col>
                    <xdr:colOff>1019175</xdr:colOff>
                    <xdr:row>67</xdr:row>
                    <xdr:rowOff>66675</xdr:rowOff>
                  </from>
                  <to>
                    <xdr:col>8</xdr:col>
                    <xdr:colOff>200025</xdr:colOff>
                    <xdr:row>68</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2</vt:i4>
      </vt:variant>
    </vt:vector>
  </HeadingPairs>
  <TitlesOfParts>
    <vt:vector size="8" baseType="lpstr">
      <vt:lpstr>Hinweise zur Preisbildung</vt:lpstr>
      <vt:lpstr>Anlage PB, Los 1, CAS</vt:lpstr>
      <vt:lpstr>Anlage PB, Los 2, CRB</vt:lpstr>
      <vt:lpstr>Anlage PB, Los 3, CGB</vt:lpstr>
      <vt:lpstr>Anlage PB, Los 4, HTZ</vt:lpstr>
      <vt:lpstr>Angebotsvordruck (Anlage ANG)</vt:lpstr>
      <vt:lpstr>'Angebotsvordruck (Anlage ANG)'!Druckbereich</vt:lpstr>
      <vt:lpstr>'Angebotsvordruck (Anlage ANG)'!Print_Area</vt:lpstr>
    </vt:vector>
  </TitlesOfParts>
  <Company>HTW Saarland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Martin.Mohr</dc:creator>
  <cp:lastModifiedBy>Luna.Kautny</cp:lastModifiedBy>
  <cp:lastPrinted>2026-09-04T09:04:45Z</cp:lastPrinted>
  <dcterms:created xsi:type="dcterms:W3CDTF">2017-01-26T09:58:29Z</dcterms:created>
  <dcterms:modified xsi:type="dcterms:W3CDTF">2026-09-14T08:07:23Z</dcterms:modified>
</cp:coreProperties>
</file>